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net2\папка департамента\Упр по связям с общественностью\_Общая папка\БУМАГИ\!_БЮДЖЕТ\закупки\2019\Полиграфия\договор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Лист1!$A$8:$I$72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" l="1"/>
  <c r="G61" i="1"/>
  <c r="H61" i="1" s="1"/>
  <c r="F62" i="1"/>
  <c r="G62" i="1" s="1"/>
  <c r="H62" i="1" s="1"/>
  <c r="F63" i="1"/>
  <c r="G63" i="1"/>
  <c r="H63" i="1" s="1"/>
  <c r="F64" i="1"/>
  <c r="G64" i="1" s="1"/>
  <c r="H64" i="1" s="1"/>
  <c r="F65" i="1"/>
  <c r="G65" i="1"/>
  <c r="H65" i="1" s="1"/>
  <c r="F60" i="1" l="1"/>
  <c r="G60" i="1" s="1"/>
  <c r="H60" i="1" l="1"/>
  <c r="F52" i="1" l="1"/>
  <c r="G52" i="1" s="1"/>
  <c r="F51" i="1"/>
  <c r="G51" i="1" s="1"/>
  <c r="F50" i="1"/>
  <c r="G50" i="1" l="1"/>
  <c r="H50" i="1" s="1"/>
  <c r="H52" i="1"/>
  <c r="H51" i="1"/>
  <c r="E41" i="1" l="1"/>
  <c r="F49" i="1" l="1"/>
  <c r="F48" i="1"/>
  <c r="G48" i="1" s="1"/>
  <c r="F22" i="1"/>
  <c r="G22" i="1" s="1"/>
  <c r="G49" i="1" l="1"/>
  <c r="H49" i="1" s="1"/>
  <c r="H48" i="1"/>
  <c r="F47" i="1"/>
  <c r="F46" i="1"/>
  <c r="G46" i="1" s="1"/>
  <c r="F45" i="1"/>
  <c r="G45" i="1" s="1"/>
  <c r="F44" i="1"/>
  <c r="G44" i="1" s="1"/>
  <c r="G47" i="1" l="1"/>
  <c r="H47" i="1" s="1"/>
  <c r="H45" i="1"/>
  <c r="H46" i="1"/>
  <c r="H44" i="1"/>
  <c r="F56" i="1"/>
  <c r="G56" i="1" s="1"/>
  <c r="F55" i="1"/>
  <c r="G55" i="1" s="1"/>
  <c r="H56" i="1" l="1"/>
  <c r="H55" i="1"/>
  <c r="F38" i="1" l="1"/>
  <c r="G38" i="1" l="1"/>
  <c r="H38" i="1" s="1"/>
  <c r="F10" i="1"/>
  <c r="F11" i="1"/>
  <c r="F12" i="1"/>
  <c r="F13" i="1"/>
  <c r="F14" i="1"/>
  <c r="F15" i="1"/>
  <c r="F16" i="1"/>
  <c r="F17" i="1"/>
  <c r="F18" i="1"/>
  <c r="F19" i="1"/>
  <c r="F20" i="1"/>
  <c r="F21" i="1"/>
  <c r="H22" i="1"/>
  <c r="F23" i="1"/>
  <c r="F25" i="1"/>
  <c r="F26" i="1"/>
  <c r="F27" i="1"/>
  <c r="G27" i="1" s="1"/>
  <c r="F28" i="1"/>
  <c r="F29" i="1"/>
  <c r="F30" i="1"/>
  <c r="F31" i="1"/>
  <c r="G31" i="1" s="1"/>
  <c r="F32" i="1"/>
  <c r="F33" i="1"/>
  <c r="G33" i="1" s="1"/>
  <c r="F34" i="1"/>
  <c r="F36" i="1"/>
  <c r="F37" i="1"/>
  <c r="F39" i="1"/>
  <c r="F40" i="1"/>
  <c r="G39" i="1" l="1"/>
  <c r="H39" i="1" s="1"/>
  <c r="G36" i="1"/>
  <c r="H36" i="1" s="1"/>
  <c r="G29" i="1"/>
  <c r="H29" i="1" s="1"/>
  <c r="G25" i="1"/>
  <c r="H25" i="1" s="1"/>
  <c r="G18" i="1"/>
  <c r="H18" i="1" s="1"/>
  <c r="G40" i="1"/>
  <c r="H40" i="1" s="1"/>
  <c r="G37" i="1"/>
  <c r="H37" i="1" s="1"/>
  <c r="G34" i="1"/>
  <c r="H34" i="1" s="1"/>
  <c r="G32" i="1"/>
  <c r="H32" i="1" s="1"/>
  <c r="G30" i="1"/>
  <c r="H30" i="1" s="1"/>
  <c r="G28" i="1"/>
  <c r="H28" i="1" s="1"/>
  <c r="G26" i="1"/>
  <c r="H26" i="1" s="1"/>
  <c r="G23" i="1"/>
  <c r="H23" i="1" s="1"/>
  <c r="G21" i="1"/>
  <c r="H21" i="1" s="1"/>
  <c r="G19" i="1"/>
  <c r="H19" i="1" s="1"/>
  <c r="G17" i="1"/>
  <c r="H17" i="1" s="1"/>
  <c r="G20" i="1"/>
  <c r="H20" i="1" s="1"/>
  <c r="G16" i="1"/>
  <c r="H16" i="1" s="1"/>
  <c r="G15" i="1"/>
  <c r="H15" i="1" s="1"/>
  <c r="G13" i="1"/>
  <c r="H13" i="1" s="1"/>
  <c r="G11" i="1"/>
  <c r="H11" i="1" s="1"/>
  <c r="G14" i="1"/>
  <c r="H14" i="1" s="1"/>
  <c r="G12" i="1"/>
  <c r="H12" i="1" s="1"/>
  <c r="G10" i="1"/>
  <c r="H10" i="1" s="1"/>
  <c r="F41" i="1"/>
  <c r="H33" i="1"/>
  <c r="H31" i="1"/>
  <c r="H27" i="1"/>
  <c r="G41" i="1" l="1"/>
  <c r="H41" i="1" s="1"/>
  <c r="F58" i="1" l="1"/>
  <c r="G58" i="1" s="1"/>
  <c r="H58" i="1" l="1"/>
  <c r="F57" i="1"/>
  <c r="G57" i="1" l="1"/>
  <c r="H57" i="1" s="1"/>
  <c r="F54" i="1"/>
  <c r="F53" i="1"/>
  <c r="G54" i="1" l="1"/>
  <c r="H54" i="1" s="1"/>
  <c r="G53" i="1"/>
  <c r="H53" i="1" s="1"/>
  <c r="E66" i="1"/>
  <c r="F59" i="1"/>
  <c r="G59" i="1" s="1"/>
  <c r="F43" i="1"/>
  <c r="G43" i="1" s="1"/>
  <c r="E67" i="1" l="1"/>
  <c r="H43" i="1"/>
  <c r="H59" i="1"/>
  <c r="F66" i="1"/>
  <c r="G66" i="1" l="1"/>
  <c r="G67" i="1" s="1"/>
  <c r="F67" i="1"/>
  <c r="H66" i="1"/>
  <c r="H67" i="1" l="1"/>
</calcChain>
</file>

<file path=xl/sharedStrings.xml><?xml version="1.0" encoding="utf-8"?>
<sst xmlns="http://schemas.openxmlformats.org/spreadsheetml/2006/main" count="185" uniqueCount="158">
  <si>
    <t>Детская игра «бродилка» формата А3.</t>
  </si>
  <si>
    <t>1. Полиграфическая продукция по детской электробезопасности</t>
  </si>
  <si>
    <t>2. Плакаты и баннеры для рыбаков, жителей частных домовладений, садовых товариществ для информирования в электричках, на авто- и ж/д вокзалах, автодорогах, пунктах приема цветного металла, подразделениях ГИБДД, осуществляющих госрегистрацию спецтехники, а также в пунктах проведения инструментального контроля и техосмотра и т.д.:</t>
  </si>
  <si>
    <t>Плакат формата А3 (вертикальный) для размещения на территории пунктов приема лома цветных и черных металлов</t>
  </si>
  <si>
    <t>ВСЕГО</t>
  </si>
  <si>
    <r>
      <t>Итого</t>
    </r>
    <r>
      <rPr>
        <sz val="11"/>
        <color theme="1"/>
        <rFont val="Times New Roman"/>
        <family val="1"/>
        <charset val="204"/>
      </rPr>
      <t xml:space="preserve"> (полиграфия по предотвращению стороннего электротравматизма)</t>
    </r>
  </si>
  <si>
    <t xml:space="preserve">3.     Плакаты, баннеры для родителей  </t>
  </si>
  <si>
    <t>№ п.п.</t>
  </si>
  <si>
    <t>Описание товара,
комплектация,  особые условия</t>
  </si>
  <si>
    <t>1.5.</t>
  </si>
  <si>
    <t>2.4.</t>
  </si>
  <si>
    <t>Наименование</t>
  </si>
  <si>
    <t>Спецификация № 1</t>
  </si>
  <si>
    <t>Визуальный ряд (пропорционально размерам в описании товара)*</t>
  </si>
  <si>
    <t>* - Визуальный ряд Товара Покупатель согласовывает в Приложении к Спецификации.</t>
  </si>
  <si>
    <r>
      <t xml:space="preserve">обложка - бумага мелованная 150 г/м2, 4+4, крепление на скрепку; внутренний блок - 8 полос,  бумага офсетная 80 г/м2, </t>
    </r>
    <r>
      <rPr>
        <sz val="11"/>
        <rFont val="Times New Roman"/>
        <family val="1"/>
        <charset val="204"/>
      </rPr>
      <t>4+4, печать офсетная</t>
    </r>
  </si>
  <si>
    <t>бумага мелованная, 4+0, 100 г/м, печать офсетная</t>
  </si>
  <si>
    <t>бумага мелованная, 4+0, 80 г/м, печать офсетная</t>
  </si>
  <si>
    <t>бумага мелованная, 2+2, 80 г/м, печать офсетная</t>
  </si>
  <si>
    <t>бумага мелованная, 2+0, 80 г/м, печать офсетная</t>
  </si>
  <si>
    <t>самоклеющаяся бумага, 4+0, печать офсетная</t>
  </si>
  <si>
    <t xml:space="preserve">7. Перед поставкой Товара, Покупатель вправе запросить у Поставщика пробные экземпляры Товара для входного контроля и подтверждения соответствия требованиям Спецификации.
8. В течение 5 (пяти) рабочих дней, следующих за датой получения пробных экземпляров, Покупатель должен утвердить качество Товара, либо направить мотивированный отказ и обоснованные требования к продукции, не противоречащие данной Спецификации.
</t>
  </si>
  <si>
    <t>Цена единицы, руб. без НДС</t>
  </si>
  <si>
    <t>Общая цена, руб., без НДС</t>
  </si>
  <si>
    <t>Общая цена, руб., с НДС</t>
  </si>
  <si>
    <t>1.1.1</t>
  </si>
  <si>
    <t>1.1.2</t>
  </si>
  <si>
    <t>1.1.3</t>
  </si>
  <si>
    <t>1.1.4</t>
  </si>
  <si>
    <t>1.1.5</t>
  </si>
  <si>
    <t>Общее кол-во, шт.</t>
  </si>
  <si>
    <t>1.3.1</t>
  </si>
  <si>
    <t>1.3.2</t>
  </si>
  <si>
    <t>Закладки в книгу 50х150мм, вид "удочка"</t>
  </si>
  <si>
    <t>Закладки в книгу 50х150мм, вид "змей"</t>
  </si>
  <si>
    <r>
      <rPr>
        <sz val="11"/>
        <rFont val="Times New Roman"/>
        <family val="1"/>
        <charset val="204"/>
      </rPr>
      <t>бумага мелованная,</t>
    </r>
    <r>
      <rPr>
        <sz val="11"/>
        <color theme="1"/>
        <rFont val="Times New Roman"/>
        <family val="1"/>
        <charset val="204"/>
      </rPr>
      <t xml:space="preserve"> 4+1, 300 г/м, печать офсетная</t>
    </r>
  </si>
  <si>
    <t>Закладки в книгу 40х210мм</t>
  </si>
  <si>
    <r>
      <rPr>
        <sz val="11"/>
        <rFont val="Times New Roman"/>
        <family val="1"/>
        <charset val="204"/>
      </rPr>
      <t>бумага мелованная,</t>
    </r>
    <r>
      <rPr>
        <sz val="11"/>
        <color theme="1"/>
        <rFont val="Times New Roman"/>
        <family val="1"/>
        <charset val="204"/>
      </rPr>
      <t xml:space="preserve"> 4+4, 300 г/м, печать офсетная</t>
    </r>
  </si>
  <si>
    <t>Таблица с расписанием уроков формата А3 (синяя).</t>
  </si>
  <si>
    <t>Таблица с расписанием уроков формата А3 (желтая).</t>
  </si>
  <si>
    <t>1.7.</t>
  </si>
  <si>
    <t>2.1.1.</t>
  </si>
  <si>
    <t>2.1.2.</t>
  </si>
  <si>
    <t>2.1.3.</t>
  </si>
  <si>
    <t>2.2.1.</t>
  </si>
  <si>
    <t>Листовка формата А5 об опасности проведения несанкционированных работ в охранных зонах ВЛ (вид "гараж")</t>
  </si>
  <si>
    <t>2.2.2.</t>
  </si>
  <si>
    <t>2.2.3.</t>
  </si>
  <si>
    <t>Листовка формата А5 об опасности проведения несанкционированных работ в охранных зонах ВЛ (вид "экскаватор")</t>
  </si>
  <si>
    <t>2.2.4.</t>
  </si>
  <si>
    <t>Листовка формата А5 об опасности проведения несанкционированных работ в охранных зонах ВЛ (вид "КЛ")</t>
  </si>
  <si>
    <t>Плакаты (горизонтальные) формата А3, вид "замок"</t>
  </si>
  <si>
    <t>Плакаты (горизонтальные) формата А3, вид "корабль"</t>
  </si>
  <si>
    <t>Плакаты (горизонтальные) формата А3, вид "желтый"</t>
  </si>
  <si>
    <t>Плакаты (горизонтальные) формата А3, вид "Общий"</t>
  </si>
  <si>
    <r>
      <t xml:space="preserve">Плакаты для рыболовов вертикальные пропорции формата </t>
    </r>
    <r>
      <rPr>
        <sz val="11"/>
        <rFont val="Times New Roman"/>
        <family val="1"/>
        <charset val="204"/>
      </rPr>
      <t>А5, вид "удочка"</t>
    </r>
  </si>
  <si>
    <r>
      <t xml:space="preserve">Плакаты для рыболовов вертикальные пропорции формата </t>
    </r>
    <r>
      <rPr>
        <sz val="11"/>
        <rFont val="Times New Roman"/>
        <family val="1"/>
        <charset val="204"/>
      </rPr>
      <t>А5, вид "лодка"</t>
    </r>
  </si>
  <si>
    <r>
      <t xml:space="preserve">Плакаты для рыболовов вертикальные пропорции формата </t>
    </r>
    <r>
      <rPr>
        <sz val="11"/>
        <rFont val="Times New Roman"/>
        <family val="1"/>
        <charset val="204"/>
      </rPr>
      <t>А5, вид "желтый"</t>
    </r>
  </si>
  <si>
    <t>Листовка формата А5 об опасности проведения несанкционированной застройки в охранных зонах ВЛ (вид "дом")</t>
  </si>
  <si>
    <t>бумага мелованная, 4+0, 200 г/м, печать офсетная</t>
  </si>
  <si>
    <t>Свидетельство, формат А4</t>
  </si>
  <si>
    <r>
      <t>Итого</t>
    </r>
    <r>
      <rPr>
        <sz val="11"/>
        <color theme="1"/>
        <rFont val="Times New Roman"/>
        <family val="1"/>
        <charset val="204"/>
      </rPr>
      <t xml:space="preserve"> (Полиграфическая продукция фирменная, брендированная)</t>
    </r>
  </si>
  <si>
    <t>Футболка детская, белая, короткий рукав, ворот круглый материал: 100% хлопка, плотность не менее 150 г/м2, в индивидуальной упаковке</t>
  </si>
  <si>
    <t>Плакаты (горизонтальные) формата А3, вид "все правила"</t>
  </si>
  <si>
    <t>бумага мелованная, 4+4, 250 г/м, беговка и фальцовка по стороне 420мм, следовательно готовое изделие формата А4</t>
  </si>
  <si>
    <t>обложка - бумага мелованная 150 г/м2, 4+0, крепление на скрепку; внутренний блок, бумага офсетная 80 г/м2, печать офсетная 1+1, клетка - 12 листов</t>
  </si>
  <si>
    <t>тампопечать с двух сторон, 1 цвет</t>
  </si>
  <si>
    <t>Флеш-карта USB 2.0, 16Гб, синяя или белая</t>
  </si>
  <si>
    <t xml:space="preserve">Кепка, белая, пятиклинка, замок - металлический зажим, материал - 100% хлопок плотный </t>
  </si>
  <si>
    <t>Футболка, размер М, белая, короткий рукав, ворот круглый материал: не менее 75% хлопка, плотность 200г/м2</t>
  </si>
  <si>
    <t>Футболка, размер XL, белая, короткий рукав, ворот круглый материал: не менее 75% хлопка, плотность 200г/м2</t>
  </si>
  <si>
    <t xml:space="preserve">                                                                          пример: сюжет "змей" и "сэлфи"</t>
  </si>
  <si>
    <t xml:space="preserve">                                                                     пример: сюжет "сэлфи", "ТП"</t>
  </si>
  <si>
    <t>Тетрадь, формат А5</t>
  </si>
  <si>
    <t>Флаг синий, в комплекте древком 200см</t>
  </si>
  <si>
    <t>Флаг белый, в комплекте древком 200см</t>
  </si>
  <si>
    <t>Флаг синий, в комплекте древком 250см</t>
  </si>
  <si>
    <t>Флаг белый, в комплекте древком 250см</t>
  </si>
  <si>
    <t xml:space="preserve">С логотипом, полотно 210х140см, горизонтальный, флажная сетка, 120гр/м2, пошив по периметру. Слева по стороне 140см глухой карман 6см под древко с левой стороны сверху и снизу петля длиной 3см. Печать по пантону. Пластиковое древко 250см, диаметр 2,5см </t>
  </si>
  <si>
    <t xml:space="preserve">С логотипом, полотно 135х90см, горизонтальный, шелк, пошив по периметру. Слева по стороне 90см глухой карман 4см под древко с левой стороны сверху и снизу петля длиной 3см. Печать по пантону. Пластиковое древко 200см, диаметр 2,5см </t>
  </si>
  <si>
    <t>Ролап, Fremark RollUp Change, 85х200см</t>
  </si>
  <si>
    <t xml:space="preserve">конструкция - анодированный алюминий, предназначена для частой смены полотен, фотополотно - интерьерная печать на полипропилене с антибликовой текстурной ламинацией, в упаковке - мягкий тубус из синтетической плотной ткани 
</t>
  </si>
  <si>
    <t>Портативное зарядное устройство</t>
  </si>
  <si>
    <t>Футболка, размер XХL, белая, короткий рукав, ворот круглый материал: не менее 75% хлопка, плотность 200г/м2</t>
  </si>
  <si>
    <t>Листовка формата А5 для садовых товариществ, вид "2 цвета"</t>
  </si>
  <si>
    <t>Листовка формата А5 для садовых товариществ, вид "полноцвет"</t>
  </si>
  <si>
    <t>1.2.1</t>
  </si>
  <si>
    <t>1.2.2</t>
  </si>
  <si>
    <t>1.2.3</t>
  </si>
  <si>
    <t>1.4.</t>
  </si>
  <si>
    <t>1.6.</t>
  </si>
  <si>
    <t>2.3.1.</t>
  </si>
  <si>
    <t>3.1.</t>
  </si>
  <si>
    <t>3.2.</t>
  </si>
  <si>
    <t>3.3.</t>
  </si>
  <si>
    <t>3.4.</t>
  </si>
  <si>
    <t>3.5.</t>
  </si>
  <si>
    <t>4. Полиграфическая продукция фирменная, брендированная</t>
  </si>
  <si>
    <t>4.1.1.</t>
  </si>
  <si>
    <t>4.1.2.</t>
  </si>
  <si>
    <t>4.1.3.</t>
  </si>
  <si>
    <t>4.1.4.</t>
  </si>
  <si>
    <t>4.2.</t>
  </si>
  <si>
    <t>4.3.</t>
  </si>
  <si>
    <t>4.4.</t>
  </si>
  <si>
    <t>4.5.</t>
  </si>
  <si>
    <t>4.6.1.</t>
  </si>
  <si>
    <t>4.6.2.</t>
  </si>
  <si>
    <t>4.8.1.</t>
  </si>
  <si>
    <t>4.8.2.</t>
  </si>
  <si>
    <t>4.8.3.</t>
  </si>
  <si>
    <t>Требования Спецификации:</t>
  </si>
  <si>
    <t>картон мелованный, 4+0, 270-300 г/м, вырубка, 6 беговок (4 вертикальные - по "ушкам", 2 горизонтальные для толщины изделия)</t>
  </si>
  <si>
    <t>Портфель, под формат А4, толщина не мнее 7 мм</t>
  </si>
  <si>
    <t>Фонарик-брелок, пластик, синий</t>
  </si>
  <si>
    <t>Воздушные шары, d=12 дюймов, белые</t>
  </si>
  <si>
    <t>Воздушные шары, d=12 дюймов, синие</t>
  </si>
  <si>
    <t>Детские раскраски 145х210мм, сюжет 1 (змей)</t>
  </si>
  <si>
    <t>Детские раскраски 145х210мм, сюжет 2 (удочка)</t>
  </si>
  <si>
    <t>Детские раскраски 145х210мм, сюжет 3 (сэлфи)</t>
  </si>
  <si>
    <t>Детские раскраски 145х210мм, сюжет 4 (ПС)</t>
  </si>
  <si>
    <t>Детские раскраски 145х210мм, сюжет 5 (ТП)</t>
  </si>
  <si>
    <t xml:space="preserve">
Пример: сюжет - змей
</t>
  </si>
  <si>
    <t>4.7.</t>
  </si>
  <si>
    <t>4.9.1.</t>
  </si>
  <si>
    <t>4.9.2.</t>
  </si>
  <si>
    <t>4.10.1.</t>
  </si>
  <si>
    <t>4.10.2.</t>
  </si>
  <si>
    <t>4.10.3.</t>
  </si>
  <si>
    <r>
      <t>Размер - на 12 лет, (39х49,5см, рост 122-128см); нанесение термотрансфер/ цифровая, сублимационная печать (4 сюжета по 50 шт.) спереди 28х32см изображение</t>
    </r>
    <r>
      <rPr>
        <sz val="11"/>
        <color rgb="FF000000"/>
        <rFont val="Times New Roman"/>
        <family val="1"/>
        <charset val="204"/>
      </rPr>
      <t xml:space="preserve"> 1 цвет, рисунок для раскрашивания, текстового одноцветного изображения сзади 26х4,6см</t>
    </r>
  </si>
  <si>
    <r>
      <t xml:space="preserve">Размер - на 12 лет, (39х49,5см, рост 122-128см); нанесение термотрансфер/ цифровая, сублимационная печать </t>
    </r>
    <r>
      <rPr>
        <sz val="11"/>
        <color rgb="FF000000"/>
        <rFont val="Times New Roman"/>
        <family val="1"/>
        <charset val="204"/>
      </rPr>
      <t>полноцветного сюжета спереди 28х32см (4 сюжета по 50 шт.), текстового одноцветного изображения сзади 26х4,6см</t>
    </r>
  </si>
  <si>
    <t>пример нанесения на флаг</t>
  </si>
  <si>
    <t>НДС, 20%, руб.</t>
  </si>
  <si>
    <t>Открытки, 140х200, вид "С Днем Энергетика", вид 1</t>
  </si>
  <si>
    <t>Открытки, 140х200, вид "С Днем Энергетика", вид 2</t>
  </si>
  <si>
    <t xml:space="preserve">офсет, картон 270-300г/м, 4+4, 140х100мм в сложенном виде, ВД-лак 1+0, беговка и горизонтальная фальцовка </t>
  </si>
  <si>
    <t>не менее 2200 mAh, c двумя разъемами (USB, mini USB), шнур в комплекте, в индивидуальной упаковке, тампопечать с двух сторон, 1 цвет</t>
  </si>
  <si>
    <t>нанесение в виде логотипа (ширина 180мм), цвет - синий</t>
  </si>
  <si>
    <t>нанесение в виде логотипа (ширина 180мм), цвет - белый</t>
  </si>
  <si>
    <r>
      <t>нанесение</t>
    </r>
    <r>
      <rPr>
        <sz val="11"/>
        <color rgb="FF000000"/>
        <rFont val="Times New Roman"/>
        <family val="1"/>
        <charset val="204"/>
      </rPr>
      <t xml:space="preserve"> в виде логотипа, 1 цвет, высота логотипа не менее 31 мм</t>
    </r>
  </si>
  <si>
    <r>
      <t>Нанесение термотрансфер, цифровая, сублимационная печать</t>
    </r>
    <r>
      <rPr>
        <sz val="11"/>
        <color rgb="FF000000"/>
        <rFont val="Times New Roman"/>
        <family val="1"/>
        <charset val="204"/>
      </rPr>
      <t xml:space="preserve"> в виде логотипа спереди на груди, высота логотипа не менее 50 мм, сзади по центру - не менее 100м</t>
    </r>
  </si>
  <si>
    <t>Открытки, 200х200, вид "классика"</t>
  </si>
  <si>
    <t>Открытки, 210х200, вид "С Днем Защитника Отечества"</t>
  </si>
  <si>
    <t>Открытки, 210х200, вид "8 марта"</t>
  </si>
  <si>
    <t>Открытки, 210х200, вид "С Днем Победы"</t>
  </si>
  <si>
    <t>Открытки, 210х200, вид "С Новым годом"</t>
  </si>
  <si>
    <t>офсет, картон 270-300г/м, 4+0, беговка и фальцовка по стороне 200мм, следовательно готовое изделие 200х100мм, выборочный глянцевый лак</t>
  </si>
  <si>
    <t>4.10.4.</t>
  </si>
  <si>
    <t>4.10.5.</t>
  </si>
  <si>
    <t>4.10.6.</t>
  </si>
  <si>
    <t>4.10.7.</t>
  </si>
  <si>
    <t>1. Максимальная общая стоимость Товара составляет – _____________ руб. (_________________________рублей _____ копеек), в том числе НДС 20% __________________ руб.  Количество поставляемого товара, упаковка в партии и место поставки (адрес склада) по настоящему договору определяется в соответствии с направленными письменными заявками Покупателя.
2. Стоимость Товара должна включать все налоги и другие обязательные платежи, скидки, а также стоимость всех сопутствующих работ, услуг и иных затрат, требуемых для поставки Товара на склад Покупателя (транспортные расходы; расходы по погрузке и разгрузке; страховые взносы; налоги; сборы, платежи и другие обязательные отчисления, таможенные платежи).
3. Товар должен отвечать требованиям Межгосударственных стандартов ГОСТа (ТУ).
4. Товар, подлежащий обязательной сертификации, должен иметь сертификаты соответствия в соответствии с ФЗ от 27 декабря 2002 года №184-ФЗ «О техническом регулировании».
5. Поставка Товара на Склады Покупателя (Грузополучателя) осуществляется в соответствии с письменными Заявками Покупателя.
5.1. Поставка Товара по пп. 1-3 Спецификации осуществляется единовременно в сроки, указанные в Заявке, на склады Покупателя в соответствии с Разнарядкой. 
5.2. Товар должен быть упакован в соответствии с требованиями раздела «Упаковка» Разнарядки на доставку. На упаковке в обязательном порядке должен быть указан вид Товара, тираж, и партия. 
Приветствуется упаковка в один блок/упаковку Товаров разного вида одной партии (в таком случае на общей упаковке обязательно должны быть указаны виды Товара с тиражем, находящимся в коробке). 
6. При необходимости внесение в Договор технических данных Товара, к данной спецификации могут быть оформлены Приложения (Техническая часть/Опросные листы/ и т.д.), которые будут является неотъемлемой частью Договора.</t>
  </si>
  <si>
    <t>Поставщик:
_________________
________________________
_____________________ / ______________________/
м.п.
«_____»___________________ 201__ г.</t>
  </si>
  <si>
    <t>Покупатель:
ПАО «МРСК Юга»
Заместитель генерального директора – руководитель Аппарата 
___________________________/Джабраилова Ю.Х./
м.п.
«_____» ___________________ 20__ г.</t>
  </si>
  <si>
    <t>Приложение 2</t>
  </si>
  <si>
    <t>к договору поставки</t>
  </si>
  <si>
    <t>от "_______"_____________________20___г.</t>
  </si>
  <si>
    <t>№____________________________________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</si>
</sst>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3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0" fillId="0" borderId="0" xfId="0" applyNumberFormat="1" applyFill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left" vertical="top"/>
    </xf>
    <xf numFmtId="3" fontId="1" fillId="0" borderId="8" xfId="0" applyNumberFormat="1" applyFont="1" applyBorder="1" applyAlignment="1">
      <alignment horizontal="left" vertical="top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png"/><Relationship Id="rId8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47624</xdr:colOff>
      <xdr:row>20</xdr:row>
      <xdr:rowOff>23814</xdr:rowOff>
    </xdr:from>
    <xdr:to>
      <xdr:col>8</xdr:col>
      <xdr:colOff>750093</xdr:colOff>
      <xdr:row>20</xdr:row>
      <xdr:rowOff>870566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5718" y="28348783"/>
          <a:ext cx="702469" cy="846752"/>
        </a:xfrm>
        <a:prstGeom prst="rect">
          <a:avLst/>
        </a:prstGeom>
      </xdr:spPr>
    </xdr:pic>
    <xdr:clientData/>
  </xdr:twoCellAnchor>
  <xdr:twoCellAnchor editAs="oneCell">
    <xdr:from>
      <xdr:col>8</xdr:col>
      <xdr:colOff>154781</xdr:colOff>
      <xdr:row>22</xdr:row>
      <xdr:rowOff>11907</xdr:rowOff>
    </xdr:from>
    <xdr:to>
      <xdr:col>8</xdr:col>
      <xdr:colOff>1097505</xdr:colOff>
      <xdr:row>22</xdr:row>
      <xdr:rowOff>1345406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9219" y="23812501"/>
          <a:ext cx="942724" cy="1333499"/>
        </a:xfrm>
        <a:prstGeom prst="rect">
          <a:avLst/>
        </a:prstGeom>
      </xdr:spPr>
    </xdr:pic>
    <xdr:clientData/>
  </xdr:twoCellAnchor>
  <xdr:twoCellAnchor editAs="oneCell">
    <xdr:from>
      <xdr:col>8</xdr:col>
      <xdr:colOff>35720</xdr:colOff>
      <xdr:row>37</xdr:row>
      <xdr:rowOff>47624</xdr:rowOff>
    </xdr:from>
    <xdr:to>
      <xdr:col>8</xdr:col>
      <xdr:colOff>1835720</xdr:colOff>
      <xdr:row>37</xdr:row>
      <xdr:rowOff>1242028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0158" y="41183718"/>
          <a:ext cx="1800000" cy="1194404"/>
        </a:xfrm>
        <a:prstGeom prst="rect">
          <a:avLst/>
        </a:prstGeom>
      </xdr:spPr>
    </xdr:pic>
    <xdr:clientData/>
  </xdr:twoCellAnchor>
  <xdr:twoCellAnchor editAs="oneCell">
    <xdr:from>
      <xdr:col>8</xdr:col>
      <xdr:colOff>59531</xdr:colOff>
      <xdr:row>17</xdr:row>
      <xdr:rowOff>35720</xdr:rowOff>
    </xdr:from>
    <xdr:to>
      <xdr:col>8</xdr:col>
      <xdr:colOff>1821657</xdr:colOff>
      <xdr:row>17</xdr:row>
      <xdr:rowOff>1281849</xdr:rowOff>
    </xdr:to>
    <xdr:pic>
      <xdr:nvPicPr>
        <xdr:cNvPr id="55" name="Рисунок 54" descr="X:\Упр по связям с общественностью\_Общая папка\БУМАГИ\!_БЮДЖЕТ\Договорная работа\Договоры_2017\Полиграфия_ЭБ\Макеты\расписание уроков синий-01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3969" y="16787814"/>
          <a:ext cx="1762126" cy="12461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11589</xdr:colOff>
      <xdr:row>16</xdr:row>
      <xdr:rowOff>47625</xdr:rowOff>
    </xdr:from>
    <xdr:to>
      <xdr:col>8</xdr:col>
      <xdr:colOff>1393031</xdr:colOff>
      <xdr:row>16</xdr:row>
      <xdr:rowOff>610003</xdr:rowOff>
    </xdr:to>
    <xdr:grpSp>
      <xdr:nvGrpSpPr>
        <xdr:cNvPr id="15" name="Группа 14"/>
        <xdr:cNvGrpSpPr/>
      </xdr:nvGrpSpPr>
      <xdr:grpSpPr>
        <a:xfrm>
          <a:off x="9429433" y="11013281"/>
          <a:ext cx="1381442" cy="562378"/>
          <a:chOff x="9429433" y="10822781"/>
          <a:chExt cx="1381442" cy="562378"/>
        </a:xfrm>
      </xdr:grpSpPr>
      <xdr:pic>
        <xdr:nvPicPr>
          <xdr:cNvPr id="63" name="Рисунок 62" descr="C:\Users\blagodirau\AppData\Local\Microsoft\Windows\Temporary Internet Files\Content.Word\1.3.3 bookmark-02.jpg"/>
          <xdr:cNvPicPr/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441657" y="10822781"/>
            <a:ext cx="1369218" cy="262062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4" name="Рисунок 63" descr="C:\Users\blagodirau\AppData\Local\Microsoft\Windows\Temporary Internet Files\Content.Word\1.3.3 bookmark-01.jpg"/>
          <xdr:cNvPicPr/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9987953" y="10562237"/>
            <a:ext cx="264402" cy="1381441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8</xdr:col>
      <xdr:colOff>35718</xdr:colOff>
      <xdr:row>18</xdr:row>
      <xdr:rowOff>28133</xdr:rowOff>
    </xdr:from>
    <xdr:to>
      <xdr:col>8</xdr:col>
      <xdr:colOff>1845468</xdr:colOff>
      <xdr:row>18</xdr:row>
      <xdr:rowOff>1307941</xdr:rowOff>
    </xdr:to>
    <xdr:pic>
      <xdr:nvPicPr>
        <xdr:cNvPr id="65" name="Рисунок 64" descr="X:\Упр по связям с общественностью\_Общая папка\БУМАГИ\!_БЮДЖЕТ\Договорная работа\Договоры_2017\Полиграфия_ЭБ\Макеты\таблица желтая А3-01.jpg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0156" y="18101821"/>
          <a:ext cx="1809750" cy="12798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41072</xdr:colOff>
      <xdr:row>19</xdr:row>
      <xdr:rowOff>18460</xdr:rowOff>
    </xdr:from>
    <xdr:to>
      <xdr:col>8</xdr:col>
      <xdr:colOff>1874633</xdr:colOff>
      <xdr:row>19</xdr:row>
      <xdr:rowOff>1315041</xdr:rowOff>
    </xdr:to>
    <xdr:pic>
      <xdr:nvPicPr>
        <xdr:cNvPr id="66" name="Рисунок 65" descr="X:\Упр по связям с общественностью\_Общая папка\БУМАГИ\!_БЮДЖЕТ\Договорная работа\Договоры_2017\Полиграфия_ЭБ\Макеты\игра лицо-01.jpg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9144000" y="19145251"/>
          <a:ext cx="1296581" cy="18335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1909989</xdr:colOff>
      <xdr:row>19</xdr:row>
      <xdr:rowOff>42637</xdr:rowOff>
    </xdr:from>
    <xdr:to>
      <xdr:col>8</xdr:col>
      <xdr:colOff>3701279</xdr:colOff>
      <xdr:row>19</xdr:row>
      <xdr:rowOff>1309326</xdr:rowOff>
    </xdr:to>
    <xdr:pic>
      <xdr:nvPicPr>
        <xdr:cNvPr id="67" name="Рисунок 66" descr="X:\Упр по связям с общественностью\_Общая папка\БУМАГИ\!_БЮДЖЕТ\Договорная работа\Договоры_2017\Полиграфия_ЭБ\Макеты\игра оборот-01.jpg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1006727" y="19175618"/>
          <a:ext cx="1266689" cy="17912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845342</xdr:colOff>
      <xdr:row>20</xdr:row>
      <xdr:rowOff>35721</xdr:rowOff>
    </xdr:from>
    <xdr:to>
      <xdr:col>8</xdr:col>
      <xdr:colOff>1526988</xdr:colOff>
      <xdr:row>20</xdr:row>
      <xdr:rowOff>857250</xdr:rowOff>
    </xdr:to>
    <xdr:pic>
      <xdr:nvPicPr>
        <xdr:cNvPr id="68" name="Рисунок 67" descr="X:\Упр по связям с общественностью\_Общая папка\БУМАГИ\!_БЮДЖЕТ\Договорная работа\Договоры_2017\Полиграфия_ЭБ\Макеты\copybook_170x205-01.jp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780" y="20788315"/>
          <a:ext cx="681646" cy="8215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35719</xdr:colOff>
      <xdr:row>21</xdr:row>
      <xdr:rowOff>35720</xdr:rowOff>
    </xdr:from>
    <xdr:to>
      <xdr:col>8</xdr:col>
      <xdr:colOff>2309813</xdr:colOff>
      <xdr:row>21</xdr:row>
      <xdr:rowOff>1335202</xdr:rowOff>
    </xdr:to>
    <xdr:pic>
      <xdr:nvPicPr>
        <xdr:cNvPr id="71" name="Рисунок 70"/>
        <xdr:cNvPicPr/>
      </xdr:nvPicPr>
      <xdr:blipFill rotWithShape="1">
        <a:blip xmlns:r="http://schemas.openxmlformats.org/officeDocument/2006/relationships" r:embed="rId11"/>
        <a:srcRect l="25885" t="48822" r="31323" b="6381"/>
        <a:stretch/>
      </xdr:blipFill>
      <xdr:spPr bwMode="auto">
        <a:xfrm>
          <a:off x="9453563" y="22479001"/>
          <a:ext cx="2274094" cy="129948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8</xdr:col>
      <xdr:colOff>16670</xdr:colOff>
      <xdr:row>9</xdr:row>
      <xdr:rowOff>78582</xdr:rowOff>
    </xdr:from>
    <xdr:to>
      <xdr:col>8</xdr:col>
      <xdr:colOff>4714763</xdr:colOff>
      <xdr:row>12</xdr:row>
      <xdr:rowOff>508023</xdr:rowOff>
    </xdr:to>
    <xdr:grpSp>
      <xdr:nvGrpSpPr>
        <xdr:cNvPr id="2" name="Группа 1"/>
        <xdr:cNvGrpSpPr/>
      </xdr:nvGrpSpPr>
      <xdr:grpSpPr>
        <a:xfrm>
          <a:off x="9434514" y="2852738"/>
          <a:ext cx="4698093" cy="3906066"/>
          <a:chOff x="14220826" y="2638425"/>
          <a:chExt cx="4698093" cy="3906066"/>
        </a:xfrm>
      </xdr:grpSpPr>
      <xdr:pic>
        <xdr:nvPicPr>
          <xdr:cNvPr id="3" name="Рисунок 2"/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021176" y="2638427"/>
            <a:ext cx="900000" cy="1270787"/>
          </a:xfrm>
          <a:prstGeom prst="rect">
            <a:avLst/>
          </a:prstGeom>
        </xdr:spPr>
      </xdr:pic>
      <xdr:pic>
        <xdr:nvPicPr>
          <xdr:cNvPr id="4" name="Рисунок 3"/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973676" y="2638425"/>
            <a:ext cx="900000" cy="1305000"/>
          </a:xfrm>
          <a:prstGeom prst="rect">
            <a:avLst/>
          </a:prstGeom>
        </xdr:spPr>
      </xdr:pic>
      <xdr:pic>
        <xdr:nvPicPr>
          <xdr:cNvPr id="5" name="Рисунок 4"/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106651" y="3943350"/>
            <a:ext cx="900000" cy="1275565"/>
          </a:xfrm>
          <a:prstGeom prst="rect">
            <a:avLst/>
          </a:prstGeom>
        </xdr:spPr>
      </xdr:pic>
      <xdr:pic>
        <xdr:nvPicPr>
          <xdr:cNvPr id="6" name="Рисунок 5"/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87726" y="3990975"/>
            <a:ext cx="900000" cy="1275565"/>
          </a:xfrm>
          <a:prstGeom prst="rect">
            <a:avLst/>
          </a:prstGeom>
        </xdr:spPr>
      </xdr:pic>
      <xdr:pic>
        <xdr:nvPicPr>
          <xdr:cNvPr id="7" name="Рисунок 6"/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071976" y="3971133"/>
            <a:ext cx="900000" cy="1266046"/>
          </a:xfrm>
          <a:prstGeom prst="rect">
            <a:avLst/>
          </a:prstGeom>
        </xdr:spPr>
      </xdr:pic>
      <xdr:pic>
        <xdr:nvPicPr>
          <xdr:cNvPr id="8" name="Рисунок 7"/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18919" y="3957638"/>
            <a:ext cx="900000" cy="1253572"/>
          </a:xfrm>
          <a:prstGeom prst="rect">
            <a:avLst/>
          </a:prstGeom>
        </xdr:spPr>
      </xdr:pic>
      <xdr:pic>
        <xdr:nvPicPr>
          <xdr:cNvPr id="9" name="Рисунок 8"/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258926" y="5267327"/>
            <a:ext cx="900000" cy="1277164"/>
          </a:xfrm>
          <a:prstGeom prst="rect">
            <a:avLst/>
          </a:prstGeom>
        </xdr:spPr>
      </xdr:pic>
      <xdr:pic>
        <xdr:nvPicPr>
          <xdr:cNvPr id="10" name="Рисунок 9"/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135226" y="5267326"/>
            <a:ext cx="900000" cy="1273499"/>
          </a:xfrm>
          <a:prstGeom prst="rect">
            <a:avLst/>
          </a:prstGeom>
        </xdr:spPr>
      </xdr:pic>
      <xdr:sp macro="" textlink="">
        <xdr:nvSpPr>
          <xdr:cNvPr id="25" name="Прямоугольник 24"/>
          <xdr:cNvSpPr/>
        </xdr:nvSpPr>
        <xdr:spPr>
          <a:xfrm>
            <a:off x="16068676" y="2638425"/>
            <a:ext cx="914400" cy="1266825"/>
          </a:xfrm>
          <a:prstGeom prst="rect">
            <a:avLst/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  <xdr:pic>
        <xdr:nvPicPr>
          <xdr:cNvPr id="29" name="Рисунок 28"/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220826" y="3962401"/>
            <a:ext cx="900000" cy="1285228"/>
          </a:xfrm>
          <a:prstGeom prst="rect">
            <a:avLst/>
          </a:prstGeom>
        </xdr:spPr>
      </xdr:pic>
      <xdr:pic>
        <xdr:nvPicPr>
          <xdr:cNvPr id="72" name="Рисунок 71" descr="\\Filenet2\папка департамента\Упр по связям с общественностью\_Общая папка\БУМАГИ\!_БЮДЖЕТ\Договорная работа\Договоры_2017\Полиграфия_ЭБ\Макеты\превью_раскраска1\обложка.jpg"/>
          <xdr:cNvPicPr/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39874" y="2655096"/>
            <a:ext cx="1795575" cy="1262061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8</xdr:col>
      <xdr:colOff>40482</xdr:colOff>
      <xdr:row>14</xdr:row>
      <xdr:rowOff>19241</xdr:rowOff>
    </xdr:from>
    <xdr:to>
      <xdr:col>8</xdr:col>
      <xdr:colOff>808101</xdr:colOff>
      <xdr:row>14</xdr:row>
      <xdr:rowOff>1142999</xdr:rowOff>
    </xdr:to>
    <xdr:grpSp>
      <xdr:nvGrpSpPr>
        <xdr:cNvPr id="13" name="Группа 12"/>
        <xdr:cNvGrpSpPr/>
      </xdr:nvGrpSpPr>
      <xdr:grpSpPr>
        <a:xfrm>
          <a:off x="9458326" y="8603647"/>
          <a:ext cx="767619" cy="1123758"/>
          <a:chOff x="9458326" y="8413147"/>
          <a:chExt cx="767619" cy="1123758"/>
        </a:xfrm>
      </xdr:grpSpPr>
      <xdr:pic>
        <xdr:nvPicPr>
          <xdr:cNvPr id="19" name="Рисунок 18"/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9495855" y="8763057"/>
            <a:ext cx="1080000" cy="380180"/>
          </a:xfrm>
          <a:prstGeom prst="rect">
            <a:avLst/>
          </a:prstGeom>
        </xdr:spPr>
      </xdr:pic>
      <xdr:pic>
        <xdr:nvPicPr>
          <xdr:cNvPr id="73" name="Рисунок 72" descr="X:\Упр по связям с общественностью\_Общая папка\БУМАГИ\!_БЮДЖЕТ\Договорная работа\Договоры_2017\Полиграфия_ЭБ\Макеты\закладка1.jpg"/>
          <xdr:cNvPicPr/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458326" y="8422480"/>
            <a:ext cx="392882" cy="111442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8</xdr:col>
      <xdr:colOff>47624</xdr:colOff>
      <xdr:row>15</xdr:row>
      <xdr:rowOff>47625</xdr:rowOff>
    </xdr:from>
    <xdr:to>
      <xdr:col>8</xdr:col>
      <xdr:colOff>841438</xdr:colOff>
      <xdr:row>15</xdr:row>
      <xdr:rowOff>1156391</xdr:rowOff>
    </xdr:to>
    <xdr:grpSp>
      <xdr:nvGrpSpPr>
        <xdr:cNvPr id="14" name="Группа 13"/>
        <xdr:cNvGrpSpPr/>
      </xdr:nvGrpSpPr>
      <xdr:grpSpPr>
        <a:xfrm>
          <a:off x="9465468" y="9822656"/>
          <a:ext cx="793814" cy="1108766"/>
          <a:chOff x="9465468" y="9632156"/>
          <a:chExt cx="793814" cy="1108766"/>
        </a:xfrm>
      </xdr:grpSpPr>
      <xdr:pic>
        <xdr:nvPicPr>
          <xdr:cNvPr id="40" name="Рисунок 39"/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9529192" y="10010832"/>
            <a:ext cx="1080000" cy="380180"/>
          </a:xfrm>
          <a:prstGeom prst="rect">
            <a:avLst/>
          </a:prstGeom>
        </xdr:spPr>
      </xdr:pic>
      <xdr:pic>
        <xdr:nvPicPr>
          <xdr:cNvPr id="74" name="Рисунок 73" descr="C:\Users\blagodirau\AppData\Local\Microsoft\Windows\Temporary Internet Files\Content.Word\1.3.2 закладка2.jpg"/>
          <xdr:cNvPicPr/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465468" y="9632156"/>
            <a:ext cx="381969" cy="1083469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8</xdr:col>
      <xdr:colOff>54768</xdr:colOff>
      <xdr:row>24</xdr:row>
      <xdr:rowOff>57151</xdr:rowOff>
    </xdr:from>
    <xdr:to>
      <xdr:col>8</xdr:col>
      <xdr:colOff>708496</xdr:colOff>
      <xdr:row>24</xdr:row>
      <xdr:rowOff>976312</xdr:rowOff>
    </xdr:to>
    <xdr:pic>
      <xdr:nvPicPr>
        <xdr:cNvPr id="75" name="Рисунок 74" descr="C:\Users\blagodirau\AppData\Local\Microsoft\Windows\Temporary Internet Files\Content.Word\2.1.1-вертикальный.jpg"/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9206" y="25893714"/>
          <a:ext cx="653728" cy="9191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47626</xdr:colOff>
      <xdr:row>25</xdr:row>
      <xdr:rowOff>47626</xdr:rowOff>
    </xdr:from>
    <xdr:to>
      <xdr:col>8</xdr:col>
      <xdr:colOff>691192</xdr:colOff>
      <xdr:row>25</xdr:row>
      <xdr:rowOff>952500</xdr:rowOff>
    </xdr:to>
    <xdr:pic>
      <xdr:nvPicPr>
        <xdr:cNvPr id="76" name="Рисунок 75" descr="C:\Users\blagodirau\AppData\Local\Microsoft\Windows\Temporary Internet Files\Content.Word\2.1.2-вертикальный.jpg"/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2064" y="26908126"/>
          <a:ext cx="643566" cy="9048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23814</xdr:colOff>
      <xdr:row>26</xdr:row>
      <xdr:rowOff>35719</xdr:rowOff>
    </xdr:from>
    <xdr:to>
      <xdr:col>8</xdr:col>
      <xdr:colOff>680572</xdr:colOff>
      <xdr:row>26</xdr:row>
      <xdr:rowOff>964406</xdr:rowOff>
    </xdr:to>
    <xdr:pic>
      <xdr:nvPicPr>
        <xdr:cNvPr id="77" name="Рисунок 76" descr="\\Filenet2\папка департамента\Упр по связям с общественностью\_Общая папка\БУМАГИ\!_БЮДЖЕТ\Договорная работа\Договоры_2017\Полиграфия_ЭБ\Макеты\2.1.3 желтый-01.jpg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2" y="27920157"/>
          <a:ext cx="656758" cy="9286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23812</xdr:colOff>
      <xdr:row>27</xdr:row>
      <xdr:rowOff>35720</xdr:rowOff>
    </xdr:from>
    <xdr:to>
      <xdr:col>8</xdr:col>
      <xdr:colOff>666749</xdr:colOff>
      <xdr:row>27</xdr:row>
      <xdr:rowOff>941906</xdr:rowOff>
    </xdr:to>
    <xdr:pic>
      <xdr:nvPicPr>
        <xdr:cNvPr id="78" name="Рисунок 77" descr="X:\Упр по связям с общественностью\_Общая папка\БУМАГИ\!_БЮДЖЕТ\Договорная работа\Договоры_2017\Полиграфия_ЭБ\Макеты\листовкаА5_2+2_оборот.jpg"/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0" y="28944095"/>
          <a:ext cx="642937" cy="9061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690562</xdr:colOff>
      <xdr:row>27</xdr:row>
      <xdr:rowOff>23813</xdr:rowOff>
    </xdr:from>
    <xdr:to>
      <xdr:col>8</xdr:col>
      <xdr:colOff>1321593</xdr:colOff>
      <xdr:row>27</xdr:row>
      <xdr:rowOff>913218</xdr:rowOff>
    </xdr:to>
    <xdr:pic>
      <xdr:nvPicPr>
        <xdr:cNvPr id="79" name="Рисунок 78" descr="X:\Упр по связям с общественностью\_Общая папка\БУМАГИ\!_БЮДЖЕТ\Договорная работа\Договоры_2017\Полиграфия_ЭБ\Макеты\листовкаА5_2+2_лицо.jpg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28932188"/>
          <a:ext cx="631031" cy="8894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23813</xdr:colOff>
      <xdr:row>28</xdr:row>
      <xdr:rowOff>23813</xdr:rowOff>
    </xdr:from>
    <xdr:to>
      <xdr:col>8</xdr:col>
      <xdr:colOff>929964</xdr:colOff>
      <xdr:row>28</xdr:row>
      <xdr:rowOff>666751</xdr:rowOff>
    </xdr:to>
    <xdr:pic>
      <xdr:nvPicPr>
        <xdr:cNvPr id="80" name="Рисунок 79" descr="C:\Users\blagodirau\AppData\Local\Microsoft\Windows\Temporary Internet Files\Content.Word\2.2.2 листовкаА5_2+2_лицо.jpg"/>
        <xdr:cNvPicPr/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1" y="30444282"/>
          <a:ext cx="906151" cy="6429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23813</xdr:colOff>
      <xdr:row>28</xdr:row>
      <xdr:rowOff>726283</xdr:rowOff>
    </xdr:from>
    <xdr:to>
      <xdr:col>8</xdr:col>
      <xdr:colOff>929962</xdr:colOff>
      <xdr:row>28</xdr:row>
      <xdr:rowOff>1369219</xdr:rowOff>
    </xdr:to>
    <xdr:pic>
      <xdr:nvPicPr>
        <xdr:cNvPr id="81" name="Рисунок 80" descr="C:\Users\blagodirau\AppData\Local\Microsoft\Windows\Temporary Internet Files\Content.Word\2.2.2 листовкаА5_2+2_оборот.jpg"/>
        <xdr:cNvPicPr/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1" y="31146752"/>
          <a:ext cx="906149" cy="6429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35719</xdr:colOff>
      <xdr:row>29</xdr:row>
      <xdr:rowOff>11907</xdr:rowOff>
    </xdr:from>
    <xdr:to>
      <xdr:col>8</xdr:col>
      <xdr:colOff>726156</xdr:colOff>
      <xdr:row>29</xdr:row>
      <xdr:rowOff>988218</xdr:rowOff>
    </xdr:to>
    <xdr:pic>
      <xdr:nvPicPr>
        <xdr:cNvPr id="82" name="Рисунок 81" descr="\\Filenet2\папка департамента\Упр по связям с общественностью\_Общая папка\БУМАГИ\!_БЮДЖЕТ\Договорная работа\Договоры_2017\Полиграфия_ЭБ\Макеты\2.2.3 КЛ-01.jpg"/>
        <xdr:cNvPicPr/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0157" y="31896845"/>
          <a:ext cx="690437" cy="9763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35719</xdr:colOff>
      <xdr:row>30</xdr:row>
      <xdr:rowOff>11906</xdr:rowOff>
    </xdr:from>
    <xdr:to>
      <xdr:col>8</xdr:col>
      <xdr:colOff>738187</xdr:colOff>
      <xdr:row>30</xdr:row>
      <xdr:rowOff>1005229</xdr:rowOff>
    </xdr:to>
    <xdr:pic>
      <xdr:nvPicPr>
        <xdr:cNvPr id="83" name="Рисунок 82" descr="\\Filenet2\папка департамента\Упр по связям с общественностью\_Общая папка\БУМАГИ\!_БЮДЖЕТ\Договорная работа\Договоры_2017\Полиграфия_ЭБ\Макеты\2.2.4 Дом-01.jpg"/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0157" y="33266062"/>
          <a:ext cx="702468" cy="9933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23813</xdr:colOff>
      <xdr:row>31</xdr:row>
      <xdr:rowOff>23813</xdr:rowOff>
    </xdr:from>
    <xdr:to>
      <xdr:col>8</xdr:col>
      <xdr:colOff>946744</xdr:colOff>
      <xdr:row>31</xdr:row>
      <xdr:rowOff>678656</xdr:rowOff>
    </xdr:to>
    <xdr:pic>
      <xdr:nvPicPr>
        <xdr:cNvPr id="84" name="Рисунок 83" descr="C:\Users\blagodirau\AppData\Local\Microsoft\Windows\Temporary Internet Files\Content.Word\2.3 листовкаА5.jpg"/>
        <xdr:cNvPicPr/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1" y="34647188"/>
          <a:ext cx="922931" cy="6548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35719</xdr:colOff>
      <xdr:row>32</xdr:row>
      <xdr:rowOff>35720</xdr:rowOff>
    </xdr:from>
    <xdr:to>
      <xdr:col>8</xdr:col>
      <xdr:colOff>958647</xdr:colOff>
      <xdr:row>32</xdr:row>
      <xdr:rowOff>690561</xdr:rowOff>
    </xdr:to>
    <xdr:pic>
      <xdr:nvPicPr>
        <xdr:cNvPr id="85" name="Рисунок 84" descr="C:\Users\blagodirau\AppData\Local\Microsoft\Windows\Temporary Internet Files\Content.Word\2.4 листовкаА5_1.jpg"/>
        <xdr:cNvPicPr/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0157" y="35409189"/>
          <a:ext cx="922928" cy="6548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23814</xdr:colOff>
      <xdr:row>33</xdr:row>
      <xdr:rowOff>47626</xdr:rowOff>
    </xdr:from>
    <xdr:to>
      <xdr:col>8</xdr:col>
      <xdr:colOff>1314412</xdr:colOff>
      <xdr:row>33</xdr:row>
      <xdr:rowOff>1869281</xdr:rowOff>
    </xdr:to>
    <xdr:pic>
      <xdr:nvPicPr>
        <xdr:cNvPr id="86" name="Рисунок 85" descr="C:\Users\blagodirau\AppData\Local\Microsoft\Windows\Temporary Internet Files\Content.Word\2.5 плакатА3_1.jpg"/>
        <xdr:cNvPicPr/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2" y="36171189"/>
          <a:ext cx="1290598" cy="18216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47625</xdr:colOff>
      <xdr:row>35</xdr:row>
      <xdr:rowOff>23813</xdr:rowOff>
    </xdr:from>
    <xdr:to>
      <xdr:col>8</xdr:col>
      <xdr:colOff>1921614</xdr:colOff>
      <xdr:row>35</xdr:row>
      <xdr:rowOff>1357313</xdr:rowOff>
    </xdr:to>
    <xdr:pic>
      <xdr:nvPicPr>
        <xdr:cNvPr id="87" name="Рисунок 86" descr="C:\Users\blagodirau\AppData\Local\Microsoft\Windows\Temporary Internet Files\Content.Word\3.1.1горизонтальный-замок.jpg"/>
        <xdr:cNvPicPr/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2063" y="38397657"/>
          <a:ext cx="1873989" cy="1333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47625</xdr:colOff>
      <xdr:row>36</xdr:row>
      <xdr:rowOff>47626</xdr:rowOff>
    </xdr:from>
    <xdr:to>
      <xdr:col>8</xdr:col>
      <xdr:colOff>1940718</xdr:colOff>
      <xdr:row>36</xdr:row>
      <xdr:rowOff>1190626</xdr:rowOff>
    </xdr:to>
    <xdr:pic>
      <xdr:nvPicPr>
        <xdr:cNvPr id="88" name="Рисунок 87" descr="C:\Users\blagodirau\AppData\Local\Microsoft\Windows\Temporary Internet Files\Content.Word\3.1.2горизонтальный-корабль.jpg"/>
        <xdr:cNvPicPr/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2063" y="39814501"/>
          <a:ext cx="1893093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71609</xdr:colOff>
      <xdr:row>38</xdr:row>
      <xdr:rowOff>11733</xdr:rowOff>
    </xdr:from>
    <xdr:to>
      <xdr:col>8</xdr:col>
      <xdr:colOff>1940890</xdr:colOff>
      <xdr:row>38</xdr:row>
      <xdr:rowOff>1333670</xdr:rowOff>
    </xdr:to>
    <xdr:pic>
      <xdr:nvPicPr>
        <xdr:cNvPr id="89" name="Рисунок 88" descr="C:\Users\blagodirau\AppData\Local\Microsoft\Windows\Temporary Internet Files\Content.Word\3.1.3 rosseti_poster_A3-01.jpg"/>
        <xdr:cNvPicPr/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9179719" y="42243374"/>
          <a:ext cx="1321937" cy="18692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71437</xdr:colOff>
      <xdr:row>39</xdr:row>
      <xdr:rowOff>35719</xdr:rowOff>
    </xdr:from>
    <xdr:to>
      <xdr:col>8</xdr:col>
      <xdr:colOff>1904909</xdr:colOff>
      <xdr:row>39</xdr:row>
      <xdr:rowOff>1333500</xdr:rowOff>
    </xdr:to>
    <xdr:pic>
      <xdr:nvPicPr>
        <xdr:cNvPr id="90" name="Рисунок 89" descr="C:\Users\blagodirau\AppData\Local\Microsoft\Windows\Temporary Internet Files\Content.Word\3.1.4 плакатА3_3.jpg"/>
        <xdr:cNvPicPr/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3910250"/>
          <a:ext cx="1833472" cy="12977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47625</xdr:colOff>
      <xdr:row>56</xdr:row>
      <xdr:rowOff>83344</xdr:rowOff>
    </xdr:from>
    <xdr:to>
      <xdr:col>8</xdr:col>
      <xdr:colOff>2452687</xdr:colOff>
      <xdr:row>56</xdr:row>
      <xdr:rowOff>1404937</xdr:rowOff>
    </xdr:to>
    <xdr:pic>
      <xdr:nvPicPr>
        <xdr:cNvPr id="95" name="Рисунок 94" descr="C:\Users\blagodirau\Desktop\1.jpg"/>
        <xdr:cNvPicPr/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2063" y="63365063"/>
          <a:ext cx="2405062" cy="13215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47625</xdr:colOff>
      <xdr:row>56</xdr:row>
      <xdr:rowOff>1357314</xdr:rowOff>
    </xdr:from>
    <xdr:to>
      <xdr:col>8</xdr:col>
      <xdr:colOff>2505353</xdr:colOff>
      <xdr:row>56</xdr:row>
      <xdr:rowOff>2536031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2063" y="64639033"/>
          <a:ext cx="2457728" cy="1178717"/>
        </a:xfrm>
        <a:prstGeom prst="rect">
          <a:avLst/>
        </a:prstGeom>
      </xdr:spPr>
    </xdr:pic>
    <xdr:clientData/>
  </xdr:twoCellAnchor>
  <xdr:twoCellAnchor editAs="oneCell">
    <xdr:from>
      <xdr:col>8</xdr:col>
      <xdr:colOff>130969</xdr:colOff>
      <xdr:row>57</xdr:row>
      <xdr:rowOff>178594</xdr:rowOff>
    </xdr:from>
    <xdr:to>
      <xdr:col>8</xdr:col>
      <xdr:colOff>2416968</xdr:colOff>
      <xdr:row>57</xdr:row>
      <xdr:rowOff>1313407</xdr:rowOff>
    </xdr:to>
    <xdr:pic>
      <xdr:nvPicPr>
        <xdr:cNvPr id="96" name="Рисунок 95"/>
        <xdr:cNvPicPr/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5407" y="66151125"/>
          <a:ext cx="2285999" cy="1134813"/>
        </a:xfrm>
        <a:prstGeom prst="rect">
          <a:avLst/>
        </a:prstGeom>
      </xdr:spPr>
    </xdr:pic>
    <xdr:clientData/>
  </xdr:twoCellAnchor>
  <xdr:twoCellAnchor editAs="oneCell">
    <xdr:from>
      <xdr:col>8</xdr:col>
      <xdr:colOff>154781</xdr:colOff>
      <xdr:row>57</xdr:row>
      <xdr:rowOff>1583531</xdr:rowOff>
    </xdr:from>
    <xdr:to>
      <xdr:col>8</xdr:col>
      <xdr:colOff>2444132</xdr:colOff>
      <xdr:row>57</xdr:row>
      <xdr:rowOff>2714625</xdr:rowOff>
    </xdr:to>
    <xdr:pic>
      <xdr:nvPicPr>
        <xdr:cNvPr id="97" name="Рисунок 96"/>
        <xdr:cNvPicPr/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9219" y="67556062"/>
          <a:ext cx="2289351" cy="1131094"/>
        </a:xfrm>
        <a:prstGeom prst="rect">
          <a:avLst/>
        </a:prstGeom>
      </xdr:spPr>
    </xdr:pic>
    <xdr:clientData/>
  </xdr:twoCellAnchor>
  <xdr:twoCellAnchor editAs="oneCell">
    <xdr:from>
      <xdr:col>8</xdr:col>
      <xdr:colOff>2631281</xdr:colOff>
      <xdr:row>42</xdr:row>
      <xdr:rowOff>35719</xdr:rowOff>
    </xdr:from>
    <xdr:to>
      <xdr:col>8</xdr:col>
      <xdr:colOff>4536281</xdr:colOff>
      <xdr:row>42</xdr:row>
      <xdr:rowOff>2853324</xdr:rowOff>
    </xdr:to>
    <xdr:pic>
      <xdr:nvPicPr>
        <xdr:cNvPr id="53" name="Рисунок 52" descr="C:\Users\blagodirau\Desktop\1.jpg"/>
        <xdr:cNvPicPr/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5719" y="46208157"/>
          <a:ext cx="1905000" cy="28176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2640806</xdr:colOff>
      <xdr:row>43</xdr:row>
      <xdr:rowOff>33338</xdr:rowOff>
    </xdr:from>
    <xdr:to>
      <xdr:col>8</xdr:col>
      <xdr:colOff>4545806</xdr:colOff>
      <xdr:row>43</xdr:row>
      <xdr:rowOff>2850943</xdr:rowOff>
    </xdr:to>
    <xdr:pic>
      <xdr:nvPicPr>
        <xdr:cNvPr id="56" name="Рисунок 55" descr="C:\Users\blagodirau\Desktop\1.jpg"/>
        <xdr:cNvPicPr/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5244" y="49087088"/>
          <a:ext cx="1905000" cy="28176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2500311</xdr:colOff>
      <xdr:row>44</xdr:row>
      <xdr:rowOff>59531</xdr:rowOff>
    </xdr:from>
    <xdr:to>
      <xdr:col>8</xdr:col>
      <xdr:colOff>4693088</xdr:colOff>
      <xdr:row>44</xdr:row>
      <xdr:rowOff>2928937</xdr:rowOff>
    </xdr:to>
    <xdr:pic>
      <xdr:nvPicPr>
        <xdr:cNvPr id="62" name="Рисунок 61"/>
        <xdr:cNvPicPr/>
      </xdr:nvPicPr>
      <xdr:blipFill rotWithShape="1">
        <a:blip xmlns:r="http://schemas.openxmlformats.org/officeDocument/2006/relationships" r:embed="rId46"/>
        <a:srcRect l="26296" t="18946" r="45644" b="13262"/>
        <a:stretch/>
      </xdr:blipFill>
      <xdr:spPr bwMode="auto">
        <a:xfrm>
          <a:off x="11334749" y="52006500"/>
          <a:ext cx="2192777" cy="286940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2414586</xdr:colOff>
      <xdr:row>45</xdr:row>
      <xdr:rowOff>57150</xdr:rowOff>
    </xdr:from>
    <xdr:to>
      <xdr:col>8</xdr:col>
      <xdr:colOff>4607363</xdr:colOff>
      <xdr:row>45</xdr:row>
      <xdr:rowOff>2926556</xdr:rowOff>
    </xdr:to>
    <xdr:pic>
      <xdr:nvPicPr>
        <xdr:cNvPr id="69" name="Рисунок 68"/>
        <xdr:cNvPicPr/>
      </xdr:nvPicPr>
      <xdr:blipFill rotWithShape="1">
        <a:blip xmlns:r="http://schemas.openxmlformats.org/officeDocument/2006/relationships" r:embed="rId46"/>
        <a:srcRect l="26296" t="18946" r="45644" b="13262"/>
        <a:stretch/>
      </xdr:blipFill>
      <xdr:spPr bwMode="auto">
        <a:xfrm>
          <a:off x="11249024" y="54980681"/>
          <a:ext cx="2192777" cy="286940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35719</xdr:colOff>
      <xdr:row>46</xdr:row>
      <xdr:rowOff>11907</xdr:rowOff>
    </xdr:from>
    <xdr:to>
      <xdr:col>8</xdr:col>
      <xdr:colOff>1978819</xdr:colOff>
      <xdr:row>46</xdr:row>
      <xdr:rowOff>1974057</xdr:rowOff>
    </xdr:to>
    <xdr:pic>
      <xdr:nvPicPr>
        <xdr:cNvPr id="70" name="Рисунок 69"/>
        <xdr:cNvPicPr/>
      </xdr:nvPicPr>
      <xdr:blipFill rotWithShape="1">
        <a:blip xmlns:r="http://schemas.openxmlformats.org/officeDocument/2006/relationships" r:embed="rId47"/>
        <a:srcRect l="27579" t="16578" r="39711" b="22439"/>
        <a:stretch/>
      </xdr:blipFill>
      <xdr:spPr bwMode="auto">
        <a:xfrm>
          <a:off x="9334500" y="57888188"/>
          <a:ext cx="1943100" cy="19621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107156</xdr:colOff>
      <xdr:row>52</xdr:row>
      <xdr:rowOff>126041</xdr:rowOff>
    </xdr:from>
    <xdr:to>
      <xdr:col>8</xdr:col>
      <xdr:colOff>2012155</xdr:colOff>
      <xdr:row>52</xdr:row>
      <xdr:rowOff>1549969</xdr:rowOff>
    </xdr:to>
    <xdr:pic>
      <xdr:nvPicPr>
        <xdr:cNvPr id="11" name="Рисунок 10"/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19706" t="37703" r="35150"/>
        <a:stretch/>
      </xdr:blipFill>
      <xdr:spPr>
        <a:xfrm>
          <a:off x="9525000" y="59895416"/>
          <a:ext cx="1904999" cy="142392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4095750</xdr:colOff>
      <xdr:row>55</xdr:row>
      <xdr:rowOff>1853251</xdr:rowOff>
    </xdr:to>
    <xdr:pic>
      <xdr:nvPicPr>
        <xdr:cNvPr id="98" name="Рисунок 97"/>
        <xdr:cNvPicPr>
          <a:picLocks noChangeAspect="1"/>
        </xdr:cNvPicPr>
      </xdr:nvPicPr>
      <xdr:blipFill rotWithShape="1">
        <a:blip xmlns:r="http://schemas.openxmlformats.org/officeDocument/2006/relationships" r:embed="rId49"/>
        <a:srcRect l="25536" t="7640" r="39742"/>
        <a:stretch/>
      </xdr:blipFill>
      <xdr:spPr>
        <a:xfrm>
          <a:off x="9417844" y="61412438"/>
          <a:ext cx="4095750" cy="5901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abSelected="1" zoomScale="80" zoomScaleNormal="80" zoomScaleSheetLayoutView="80" workbookViewId="0">
      <pane xSplit="4" ySplit="9" topLeftCell="E10" activePane="bottomRight" state="frozen"/>
      <selection pane="topRight" activeCell="E1" sqref="E1"/>
      <selection pane="bottomLeft" activeCell="A6" sqref="A6"/>
      <selection pane="bottomRight" activeCell="I1" sqref="I1:I4"/>
    </sheetView>
  </sheetViews>
  <sheetFormatPr defaultRowHeight="15" x14ac:dyDescent="0.25"/>
  <cols>
    <col min="1" max="1" width="10.85546875" style="10" bestFit="1" customWidth="1"/>
    <col min="2" max="2" width="19.85546875" customWidth="1"/>
    <col min="3" max="3" width="27.5703125" customWidth="1"/>
    <col min="4" max="4" width="10.7109375" style="29" customWidth="1"/>
    <col min="5" max="5" width="16" customWidth="1"/>
    <col min="6" max="6" width="18.42578125" customWidth="1"/>
    <col min="7" max="7" width="18.140625" customWidth="1"/>
    <col min="8" max="8" width="19.5703125" customWidth="1"/>
    <col min="9" max="9" width="71.140625" customWidth="1"/>
    <col min="10" max="10" width="13.140625" style="29" bestFit="1" customWidth="1"/>
  </cols>
  <sheetData>
    <row r="1" spans="1:10" x14ac:dyDescent="0.25">
      <c r="I1" s="19" t="s">
        <v>154</v>
      </c>
    </row>
    <row r="2" spans="1:10" x14ac:dyDescent="0.25">
      <c r="I2" s="19" t="s">
        <v>155</v>
      </c>
    </row>
    <row r="3" spans="1:10" x14ac:dyDescent="0.25">
      <c r="I3" s="19" t="s">
        <v>156</v>
      </c>
    </row>
    <row r="4" spans="1:10" x14ac:dyDescent="0.25">
      <c r="I4" s="19" t="s">
        <v>157</v>
      </c>
    </row>
    <row r="5" spans="1:10" x14ac:dyDescent="0.25">
      <c r="I5" s="19"/>
    </row>
    <row r="6" spans="1:10" ht="15.75" x14ac:dyDescent="0.25">
      <c r="C6" s="15"/>
      <c r="D6" s="30" t="s">
        <v>12</v>
      </c>
      <c r="E6" s="15"/>
      <c r="F6" s="15"/>
      <c r="G6" s="12"/>
      <c r="H6" s="12"/>
    </row>
    <row r="7" spans="1:10" ht="15.75" x14ac:dyDescent="0.25">
      <c r="C7" s="11"/>
      <c r="D7" s="31"/>
      <c r="E7" s="11"/>
      <c r="F7" s="11"/>
      <c r="G7" s="12"/>
      <c r="H7" s="12"/>
    </row>
    <row r="8" spans="1:10" ht="87" customHeight="1" x14ac:dyDescent="0.25">
      <c r="A8" s="7" t="s">
        <v>7</v>
      </c>
      <c r="B8" s="2" t="s">
        <v>11</v>
      </c>
      <c r="C8" s="2" t="s">
        <v>8</v>
      </c>
      <c r="D8" s="32" t="s">
        <v>30</v>
      </c>
      <c r="E8" s="2" t="s">
        <v>22</v>
      </c>
      <c r="F8" s="2" t="s">
        <v>23</v>
      </c>
      <c r="G8" s="2" t="s">
        <v>132</v>
      </c>
      <c r="H8" s="2" t="s">
        <v>24</v>
      </c>
      <c r="I8" s="2" t="s">
        <v>13</v>
      </c>
      <c r="J8" s="35"/>
    </row>
    <row r="9" spans="1:10" ht="24.75" customHeight="1" x14ac:dyDescent="0.25">
      <c r="A9" s="8"/>
      <c r="B9" s="45" t="s">
        <v>1</v>
      </c>
      <c r="C9" s="46"/>
      <c r="D9" s="46"/>
      <c r="E9" s="46"/>
      <c r="F9" s="46"/>
      <c r="G9" s="46"/>
      <c r="H9" s="46"/>
      <c r="I9" s="47"/>
    </row>
    <row r="10" spans="1:10" ht="90" customHeight="1" x14ac:dyDescent="0.25">
      <c r="A10" s="14" t="s">
        <v>25</v>
      </c>
      <c r="B10" s="3" t="s">
        <v>117</v>
      </c>
      <c r="C10" s="4" t="s">
        <v>15</v>
      </c>
      <c r="D10" s="22">
        <v>5300</v>
      </c>
      <c r="E10" s="13"/>
      <c r="F10" s="13">
        <f>D10*E10</f>
        <v>0</v>
      </c>
      <c r="G10" s="13">
        <f>ROUND(F10*0.2,2)</f>
        <v>0</v>
      </c>
      <c r="H10" s="13">
        <f>F10+G10</f>
        <v>0</v>
      </c>
      <c r="I10" s="49" t="s">
        <v>122</v>
      </c>
    </row>
    <row r="11" spans="1:10" ht="92.25" customHeight="1" x14ac:dyDescent="0.25">
      <c r="A11" s="14" t="s">
        <v>26</v>
      </c>
      <c r="B11" s="3" t="s">
        <v>118</v>
      </c>
      <c r="C11" s="4" t="s">
        <v>15</v>
      </c>
      <c r="D11" s="22">
        <v>5300</v>
      </c>
      <c r="E11" s="13"/>
      <c r="F11" s="13">
        <f t="shared" ref="F11:F40" si="0">D11*E11</f>
        <v>0</v>
      </c>
      <c r="G11" s="13">
        <f>ROUND(F11*0.2,2)</f>
        <v>0</v>
      </c>
      <c r="H11" s="13">
        <f t="shared" ref="H11:H23" si="1">F11+G11</f>
        <v>0</v>
      </c>
      <c r="I11" s="50"/>
    </row>
    <row r="12" spans="1:10" ht="92.25" customHeight="1" x14ac:dyDescent="0.25">
      <c r="A12" s="14" t="s">
        <v>27</v>
      </c>
      <c r="B12" s="3" t="s">
        <v>119</v>
      </c>
      <c r="C12" s="4" t="s">
        <v>15</v>
      </c>
      <c r="D12" s="22">
        <v>5300</v>
      </c>
      <c r="E12" s="13"/>
      <c r="F12" s="13">
        <f t="shared" si="0"/>
        <v>0</v>
      </c>
      <c r="G12" s="13">
        <f>ROUND(F12*0.2,2)</f>
        <v>0</v>
      </c>
      <c r="H12" s="13">
        <f t="shared" si="1"/>
        <v>0</v>
      </c>
      <c r="I12" s="50"/>
    </row>
    <row r="13" spans="1:10" ht="92.25" customHeight="1" x14ac:dyDescent="0.25">
      <c r="A13" s="14" t="s">
        <v>28</v>
      </c>
      <c r="B13" s="3" t="s">
        <v>120</v>
      </c>
      <c r="C13" s="4" t="s">
        <v>15</v>
      </c>
      <c r="D13" s="22">
        <v>5300</v>
      </c>
      <c r="E13" s="13"/>
      <c r="F13" s="13">
        <f t="shared" si="0"/>
        <v>0</v>
      </c>
      <c r="G13" s="13">
        <f t="shared" ref="G13:G23" si="2">ROUND(F13*0.2,2)</f>
        <v>0</v>
      </c>
      <c r="H13" s="13">
        <f t="shared" si="1"/>
        <v>0</v>
      </c>
      <c r="I13" s="50"/>
    </row>
    <row r="14" spans="1:10" ht="92.25" customHeight="1" x14ac:dyDescent="0.25">
      <c r="A14" s="14" t="s">
        <v>29</v>
      </c>
      <c r="B14" s="3" t="s">
        <v>121</v>
      </c>
      <c r="C14" s="4" t="s">
        <v>15</v>
      </c>
      <c r="D14" s="22">
        <v>5300</v>
      </c>
      <c r="E14" s="13"/>
      <c r="F14" s="13">
        <f t="shared" si="0"/>
        <v>0</v>
      </c>
      <c r="G14" s="13">
        <f t="shared" si="2"/>
        <v>0</v>
      </c>
      <c r="H14" s="13">
        <f t="shared" si="1"/>
        <v>0</v>
      </c>
      <c r="I14" s="51"/>
    </row>
    <row r="15" spans="1:10" ht="93.75" customHeight="1" x14ac:dyDescent="0.25">
      <c r="A15" s="14" t="s">
        <v>86</v>
      </c>
      <c r="B15" s="4" t="s">
        <v>33</v>
      </c>
      <c r="C15" s="4" t="s">
        <v>35</v>
      </c>
      <c r="D15" s="22">
        <v>10500</v>
      </c>
      <c r="E15" s="13"/>
      <c r="F15" s="13">
        <f t="shared" si="0"/>
        <v>0</v>
      </c>
      <c r="G15" s="13">
        <f t="shared" si="2"/>
        <v>0</v>
      </c>
      <c r="H15" s="13">
        <f t="shared" si="1"/>
        <v>0</v>
      </c>
      <c r="I15" s="1"/>
    </row>
    <row r="16" spans="1:10" ht="93.75" customHeight="1" x14ac:dyDescent="0.25">
      <c r="A16" s="14" t="s">
        <v>87</v>
      </c>
      <c r="B16" s="4" t="s">
        <v>34</v>
      </c>
      <c r="C16" s="4" t="s">
        <v>35</v>
      </c>
      <c r="D16" s="22">
        <v>10500</v>
      </c>
      <c r="E16" s="13"/>
      <c r="F16" s="13">
        <f t="shared" si="0"/>
        <v>0</v>
      </c>
      <c r="G16" s="13">
        <f t="shared" si="2"/>
        <v>0</v>
      </c>
      <c r="H16" s="13">
        <f t="shared" si="1"/>
        <v>0</v>
      </c>
      <c r="I16" s="1"/>
    </row>
    <row r="17" spans="1:9" ht="93.75" customHeight="1" x14ac:dyDescent="0.25">
      <c r="A17" s="14" t="s">
        <v>88</v>
      </c>
      <c r="B17" s="4" t="s">
        <v>36</v>
      </c>
      <c r="C17" s="4" t="s">
        <v>37</v>
      </c>
      <c r="D17" s="22">
        <v>10000</v>
      </c>
      <c r="E17" s="13"/>
      <c r="F17" s="13">
        <f t="shared" si="0"/>
        <v>0</v>
      </c>
      <c r="G17" s="13">
        <f t="shared" si="2"/>
        <v>0</v>
      </c>
      <c r="H17" s="13">
        <f t="shared" si="1"/>
        <v>0</v>
      </c>
      <c r="I17" s="1"/>
    </row>
    <row r="18" spans="1:9" ht="104.25" customHeight="1" x14ac:dyDescent="0.25">
      <c r="A18" s="14" t="s">
        <v>31</v>
      </c>
      <c r="B18" s="4" t="s">
        <v>38</v>
      </c>
      <c r="C18" s="4" t="s">
        <v>16</v>
      </c>
      <c r="D18" s="22">
        <v>10000</v>
      </c>
      <c r="E18" s="13"/>
      <c r="F18" s="13">
        <f t="shared" si="0"/>
        <v>0</v>
      </c>
      <c r="G18" s="13">
        <f t="shared" si="2"/>
        <v>0</v>
      </c>
      <c r="H18" s="13">
        <f t="shared" si="1"/>
        <v>0</v>
      </c>
      <c r="I18" s="1"/>
    </row>
    <row r="19" spans="1:9" ht="104.25" customHeight="1" x14ac:dyDescent="0.25">
      <c r="A19" s="14" t="s">
        <v>32</v>
      </c>
      <c r="B19" s="4" t="s">
        <v>39</v>
      </c>
      <c r="C19" s="4" t="s">
        <v>16</v>
      </c>
      <c r="D19" s="22">
        <v>10000</v>
      </c>
      <c r="E19" s="13"/>
      <c r="F19" s="13">
        <f t="shared" si="0"/>
        <v>0</v>
      </c>
      <c r="G19" s="13">
        <f t="shared" si="2"/>
        <v>0</v>
      </c>
      <c r="H19" s="13">
        <f t="shared" si="1"/>
        <v>0</v>
      </c>
      <c r="I19" s="1"/>
    </row>
    <row r="20" spans="1:9" ht="107.25" customHeight="1" x14ac:dyDescent="0.25">
      <c r="A20" s="8" t="s">
        <v>89</v>
      </c>
      <c r="B20" s="4" t="s">
        <v>0</v>
      </c>
      <c r="C20" s="4" t="s">
        <v>64</v>
      </c>
      <c r="D20" s="22">
        <v>10500</v>
      </c>
      <c r="E20" s="13"/>
      <c r="F20" s="13">
        <f t="shared" si="0"/>
        <v>0</v>
      </c>
      <c r="G20" s="13">
        <f t="shared" si="2"/>
        <v>0</v>
      </c>
      <c r="H20" s="13">
        <f t="shared" si="1"/>
        <v>0</v>
      </c>
      <c r="I20" s="1"/>
    </row>
    <row r="21" spans="1:9" ht="132.75" customHeight="1" x14ac:dyDescent="0.25">
      <c r="A21" s="8" t="s">
        <v>9</v>
      </c>
      <c r="B21" s="4" t="s">
        <v>73</v>
      </c>
      <c r="C21" s="4" t="s">
        <v>65</v>
      </c>
      <c r="D21" s="22">
        <v>7000</v>
      </c>
      <c r="E21" s="13"/>
      <c r="F21" s="13">
        <f t="shared" si="0"/>
        <v>0</v>
      </c>
      <c r="G21" s="13">
        <f t="shared" si="2"/>
        <v>0</v>
      </c>
      <c r="H21" s="13">
        <f t="shared" si="1"/>
        <v>0</v>
      </c>
      <c r="I21" s="1"/>
    </row>
    <row r="22" spans="1:9" ht="107.25" customHeight="1" x14ac:dyDescent="0.25">
      <c r="A22" s="8" t="s">
        <v>90</v>
      </c>
      <c r="B22" s="3" t="s">
        <v>113</v>
      </c>
      <c r="C22" s="3" t="s">
        <v>112</v>
      </c>
      <c r="D22" s="22">
        <v>3000</v>
      </c>
      <c r="E22" s="13"/>
      <c r="F22" s="13">
        <f t="shared" si="0"/>
        <v>0</v>
      </c>
      <c r="G22" s="13">
        <f t="shared" si="2"/>
        <v>0</v>
      </c>
      <c r="H22" s="13">
        <f t="shared" si="1"/>
        <v>0</v>
      </c>
      <c r="I22" s="1"/>
    </row>
    <row r="23" spans="1:9" ht="107.25" customHeight="1" x14ac:dyDescent="0.25">
      <c r="A23" s="8" t="s">
        <v>40</v>
      </c>
      <c r="B23" s="4" t="s">
        <v>60</v>
      </c>
      <c r="C23" s="4" t="s">
        <v>59</v>
      </c>
      <c r="D23" s="22">
        <v>3000</v>
      </c>
      <c r="E23" s="13"/>
      <c r="F23" s="13">
        <f t="shared" si="0"/>
        <v>0</v>
      </c>
      <c r="G23" s="13">
        <f t="shared" si="2"/>
        <v>0</v>
      </c>
      <c r="H23" s="13">
        <f t="shared" si="1"/>
        <v>0</v>
      </c>
      <c r="I23" s="1"/>
    </row>
    <row r="24" spans="1:9" ht="53.25" customHeight="1" x14ac:dyDescent="0.25">
      <c r="A24" s="8"/>
      <c r="B24" s="45" t="s">
        <v>2</v>
      </c>
      <c r="C24" s="46"/>
      <c r="D24" s="46"/>
      <c r="E24" s="46"/>
      <c r="F24" s="46"/>
      <c r="G24" s="46"/>
      <c r="H24" s="46"/>
      <c r="I24" s="47"/>
    </row>
    <row r="25" spans="1:9" ht="81" customHeight="1" x14ac:dyDescent="0.25">
      <c r="A25" s="8" t="s">
        <v>41</v>
      </c>
      <c r="B25" s="4" t="s">
        <v>55</v>
      </c>
      <c r="C25" s="4" t="s">
        <v>17</v>
      </c>
      <c r="D25" s="22">
        <v>2000</v>
      </c>
      <c r="E25" s="13"/>
      <c r="F25" s="13">
        <f t="shared" si="0"/>
        <v>0</v>
      </c>
      <c r="G25" s="13">
        <f t="shared" ref="G25:G34" si="3">ROUND(F25*0.2,2)</f>
        <v>0</v>
      </c>
      <c r="H25" s="13">
        <f>F25+G25</f>
        <v>0</v>
      </c>
      <c r="I25" s="1"/>
    </row>
    <row r="26" spans="1:9" ht="81" customHeight="1" x14ac:dyDescent="0.25">
      <c r="A26" s="8" t="s">
        <v>42</v>
      </c>
      <c r="B26" s="4" t="s">
        <v>56</v>
      </c>
      <c r="C26" s="4" t="s">
        <v>17</v>
      </c>
      <c r="D26" s="22">
        <v>2000</v>
      </c>
      <c r="E26" s="13"/>
      <c r="F26" s="13">
        <f t="shared" si="0"/>
        <v>0</v>
      </c>
      <c r="G26" s="13">
        <f t="shared" si="3"/>
        <v>0</v>
      </c>
      <c r="H26" s="13">
        <f t="shared" ref="H26:H34" si="4">F26+G26</f>
        <v>0</v>
      </c>
      <c r="I26" s="1"/>
    </row>
    <row r="27" spans="1:9" ht="81" customHeight="1" x14ac:dyDescent="0.25">
      <c r="A27" s="8" t="s">
        <v>43</v>
      </c>
      <c r="B27" s="4" t="s">
        <v>57</v>
      </c>
      <c r="C27" s="4" t="s">
        <v>17</v>
      </c>
      <c r="D27" s="22">
        <v>2000</v>
      </c>
      <c r="E27" s="13"/>
      <c r="F27" s="13">
        <f t="shared" si="0"/>
        <v>0</v>
      </c>
      <c r="G27" s="13">
        <f t="shared" si="3"/>
        <v>0</v>
      </c>
      <c r="H27" s="13">
        <f t="shared" si="4"/>
        <v>0</v>
      </c>
      <c r="I27" s="1"/>
    </row>
    <row r="28" spans="1:9" ht="119.25" customHeight="1" x14ac:dyDescent="0.25">
      <c r="A28" s="8" t="s">
        <v>44</v>
      </c>
      <c r="B28" s="4" t="s">
        <v>45</v>
      </c>
      <c r="C28" s="4" t="s">
        <v>18</v>
      </c>
      <c r="D28" s="33">
        <v>7000</v>
      </c>
      <c r="E28" s="13"/>
      <c r="F28" s="13">
        <f t="shared" si="0"/>
        <v>0</v>
      </c>
      <c r="G28" s="13">
        <f t="shared" si="3"/>
        <v>0</v>
      </c>
      <c r="H28" s="13">
        <f t="shared" si="4"/>
        <v>0</v>
      </c>
      <c r="I28" s="1"/>
    </row>
    <row r="29" spans="1:9" ht="115.5" customHeight="1" x14ac:dyDescent="0.25">
      <c r="A29" s="8" t="s">
        <v>46</v>
      </c>
      <c r="B29" s="4" t="s">
        <v>48</v>
      </c>
      <c r="C29" s="4" t="s">
        <v>18</v>
      </c>
      <c r="D29" s="22">
        <v>7000</v>
      </c>
      <c r="E29" s="13"/>
      <c r="F29" s="13">
        <f t="shared" si="0"/>
        <v>0</v>
      </c>
      <c r="G29" s="13">
        <f t="shared" si="3"/>
        <v>0</v>
      </c>
      <c r="H29" s="13">
        <f t="shared" si="4"/>
        <v>0</v>
      </c>
      <c r="I29" s="1"/>
    </row>
    <row r="30" spans="1:9" ht="108" customHeight="1" x14ac:dyDescent="0.25">
      <c r="A30" s="8" t="s">
        <v>47</v>
      </c>
      <c r="B30" s="4" t="s">
        <v>50</v>
      </c>
      <c r="C30" s="4" t="s">
        <v>17</v>
      </c>
      <c r="D30" s="22">
        <v>7000</v>
      </c>
      <c r="E30" s="13"/>
      <c r="F30" s="13">
        <f t="shared" si="0"/>
        <v>0</v>
      </c>
      <c r="G30" s="13">
        <f t="shared" si="3"/>
        <v>0</v>
      </c>
      <c r="H30" s="13">
        <f t="shared" si="4"/>
        <v>0</v>
      </c>
      <c r="I30" s="1"/>
    </row>
    <row r="31" spans="1:9" ht="108" customHeight="1" x14ac:dyDescent="0.25">
      <c r="A31" s="8" t="s">
        <v>49</v>
      </c>
      <c r="B31" s="4" t="s">
        <v>58</v>
      </c>
      <c r="C31" s="4" t="s">
        <v>17</v>
      </c>
      <c r="D31" s="22">
        <v>7000</v>
      </c>
      <c r="E31" s="13"/>
      <c r="F31" s="13">
        <f t="shared" si="0"/>
        <v>0</v>
      </c>
      <c r="G31" s="13">
        <f t="shared" si="3"/>
        <v>0</v>
      </c>
      <c r="H31" s="13">
        <f t="shared" si="4"/>
        <v>0</v>
      </c>
      <c r="I31" s="1"/>
    </row>
    <row r="32" spans="1:9" ht="59.25" customHeight="1" x14ac:dyDescent="0.25">
      <c r="A32" s="8" t="s">
        <v>91</v>
      </c>
      <c r="B32" s="4" t="s">
        <v>84</v>
      </c>
      <c r="C32" s="4" t="s">
        <v>19</v>
      </c>
      <c r="D32" s="22">
        <v>10000</v>
      </c>
      <c r="E32" s="13"/>
      <c r="F32" s="13">
        <f t="shared" si="0"/>
        <v>0</v>
      </c>
      <c r="G32" s="13">
        <f t="shared" si="3"/>
        <v>0</v>
      </c>
      <c r="H32" s="13">
        <f t="shared" si="4"/>
        <v>0</v>
      </c>
      <c r="I32" s="1"/>
    </row>
    <row r="33" spans="1:9" ht="59.25" customHeight="1" x14ac:dyDescent="0.25">
      <c r="A33" s="8" t="s">
        <v>91</v>
      </c>
      <c r="B33" s="4" t="s">
        <v>85</v>
      </c>
      <c r="C33" s="4" t="s">
        <v>17</v>
      </c>
      <c r="D33" s="22">
        <v>10000</v>
      </c>
      <c r="E33" s="13"/>
      <c r="F33" s="13">
        <f t="shared" si="0"/>
        <v>0</v>
      </c>
      <c r="G33" s="13">
        <f t="shared" si="3"/>
        <v>0</v>
      </c>
      <c r="H33" s="13">
        <f t="shared" si="4"/>
        <v>0</v>
      </c>
      <c r="I33" s="1"/>
    </row>
    <row r="34" spans="1:9" ht="153" customHeight="1" x14ac:dyDescent="0.25">
      <c r="A34" s="8" t="s">
        <v>10</v>
      </c>
      <c r="B34" s="4" t="s">
        <v>3</v>
      </c>
      <c r="C34" s="4" t="s">
        <v>20</v>
      </c>
      <c r="D34" s="22">
        <v>1200</v>
      </c>
      <c r="E34" s="13"/>
      <c r="F34" s="13">
        <f t="shared" si="0"/>
        <v>0</v>
      </c>
      <c r="G34" s="13">
        <f t="shared" si="3"/>
        <v>0</v>
      </c>
      <c r="H34" s="13">
        <f t="shared" si="4"/>
        <v>0</v>
      </c>
      <c r="I34" s="1"/>
    </row>
    <row r="35" spans="1:9" ht="24.75" customHeight="1" x14ac:dyDescent="0.25">
      <c r="A35" s="8"/>
      <c r="B35" s="45" t="s">
        <v>6</v>
      </c>
      <c r="C35" s="46"/>
      <c r="D35" s="46"/>
      <c r="E35" s="46"/>
      <c r="F35" s="46"/>
      <c r="G35" s="46"/>
      <c r="H35" s="46"/>
      <c r="I35" s="47"/>
    </row>
    <row r="36" spans="1:9" ht="109.5" customHeight="1" x14ac:dyDescent="0.25">
      <c r="A36" s="9" t="s">
        <v>92</v>
      </c>
      <c r="B36" s="4" t="s">
        <v>51</v>
      </c>
      <c r="C36" s="3" t="s">
        <v>16</v>
      </c>
      <c r="D36" s="22">
        <v>1500</v>
      </c>
      <c r="E36" s="13"/>
      <c r="F36" s="13">
        <f t="shared" si="0"/>
        <v>0</v>
      </c>
      <c r="G36" s="13">
        <f>ROUND(F36*0.2,2)</f>
        <v>0</v>
      </c>
      <c r="H36" s="13">
        <f t="shared" ref="H36:H41" si="5">F36+G36</f>
        <v>0</v>
      </c>
      <c r="I36" s="5"/>
    </row>
    <row r="37" spans="1:9" ht="108" customHeight="1" x14ac:dyDescent="0.25">
      <c r="A37" s="9" t="s">
        <v>93</v>
      </c>
      <c r="B37" s="4" t="s">
        <v>52</v>
      </c>
      <c r="C37" s="3" t="s">
        <v>16</v>
      </c>
      <c r="D37" s="22">
        <v>1500</v>
      </c>
      <c r="E37" s="13"/>
      <c r="F37" s="13">
        <f t="shared" si="0"/>
        <v>0</v>
      </c>
      <c r="G37" s="13">
        <f>ROUND(F37*0.2,2)</f>
        <v>0</v>
      </c>
      <c r="H37" s="13">
        <f t="shared" si="5"/>
        <v>0</v>
      </c>
      <c r="I37" s="5"/>
    </row>
    <row r="38" spans="1:9" ht="108" customHeight="1" x14ac:dyDescent="0.25">
      <c r="A38" s="9" t="s">
        <v>94</v>
      </c>
      <c r="B38" s="4" t="s">
        <v>63</v>
      </c>
      <c r="C38" s="3" t="s">
        <v>16</v>
      </c>
      <c r="D38" s="22">
        <v>3000</v>
      </c>
      <c r="E38" s="13"/>
      <c r="F38" s="13">
        <f t="shared" si="0"/>
        <v>0</v>
      </c>
      <c r="G38" s="13">
        <f>ROUND(F38*0.2,2)</f>
        <v>0</v>
      </c>
      <c r="H38" s="13">
        <f t="shared" si="5"/>
        <v>0</v>
      </c>
      <c r="I38" s="5"/>
    </row>
    <row r="39" spans="1:9" ht="108" customHeight="1" x14ac:dyDescent="0.25">
      <c r="A39" s="9" t="s">
        <v>95</v>
      </c>
      <c r="B39" s="4" t="s">
        <v>53</v>
      </c>
      <c r="C39" s="4" t="s">
        <v>20</v>
      </c>
      <c r="D39" s="22">
        <v>3000</v>
      </c>
      <c r="E39" s="13"/>
      <c r="F39" s="13">
        <f t="shared" si="0"/>
        <v>0</v>
      </c>
      <c r="G39" s="13">
        <f>ROUND(F39*0.2,2)</f>
        <v>0</v>
      </c>
      <c r="H39" s="13">
        <f t="shared" si="5"/>
        <v>0</v>
      </c>
      <c r="I39" s="5"/>
    </row>
    <row r="40" spans="1:9" ht="108" customHeight="1" x14ac:dyDescent="0.25">
      <c r="A40" s="9" t="s">
        <v>96</v>
      </c>
      <c r="B40" s="4" t="s">
        <v>54</v>
      </c>
      <c r="C40" s="4" t="s">
        <v>20</v>
      </c>
      <c r="D40" s="22">
        <v>5000</v>
      </c>
      <c r="E40" s="13"/>
      <c r="F40" s="13">
        <f t="shared" si="0"/>
        <v>0</v>
      </c>
      <c r="G40" s="13">
        <f>ROUND(F40*0.2,2)</f>
        <v>0</v>
      </c>
      <c r="H40" s="13">
        <f t="shared" si="5"/>
        <v>0</v>
      </c>
      <c r="I40" s="5"/>
    </row>
    <row r="41" spans="1:9" ht="36.75" customHeight="1" x14ac:dyDescent="0.25">
      <c r="A41" s="8"/>
      <c r="B41" s="48" t="s">
        <v>5</v>
      </c>
      <c r="C41" s="48"/>
      <c r="D41" s="48"/>
      <c r="E41" s="16">
        <f>(SUM(E10:E23))+(SUM(E25:E34))+(SUM(E36:E40))</f>
        <v>0</v>
      </c>
      <c r="F41" s="16">
        <f>(SUM(F10:F23))+(SUM(F25:F34))+(SUM(F36:F40))</f>
        <v>0</v>
      </c>
      <c r="G41" s="16">
        <f>(SUM(G10:G23))+(SUM(G25:G34))+(SUM(G36:G40))</f>
        <v>0</v>
      </c>
      <c r="H41" s="16">
        <f t="shared" si="5"/>
        <v>0</v>
      </c>
      <c r="I41" s="6"/>
    </row>
    <row r="42" spans="1:9" ht="36.75" customHeight="1" x14ac:dyDescent="0.25">
      <c r="A42" s="8"/>
      <c r="B42" s="45" t="s">
        <v>97</v>
      </c>
      <c r="C42" s="46"/>
      <c r="D42" s="46"/>
      <c r="E42" s="46"/>
      <c r="F42" s="46"/>
      <c r="G42" s="46"/>
      <c r="H42" s="46"/>
      <c r="I42" s="47"/>
    </row>
    <row r="43" spans="1:9" ht="227.25" customHeight="1" x14ac:dyDescent="0.25">
      <c r="A43" s="34" t="s">
        <v>98</v>
      </c>
      <c r="B43" s="3" t="s">
        <v>74</v>
      </c>
      <c r="C43" s="23" t="s">
        <v>79</v>
      </c>
      <c r="D43" s="24">
        <v>2</v>
      </c>
      <c r="E43" s="21"/>
      <c r="F43" s="13">
        <f t="shared" ref="F43:F49" si="6">D43*E43</f>
        <v>0</v>
      </c>
      <c r="G43" s="13">
        <f t="shared" ref="G43:G59" si="7">ROUND(F43*0.2,2)</f>
        <v>0</v>
      </c>
      <c r="H43" s="13">
        <f t="shared" ref="H43:H49" si="8">F43+G43</f>
        <v>0</v>
      </c>
      <c r="I43" s="6" t="s">
        <v>131</v>
      </c>
    </row>
    <row r="44" spans="1:9" ht="228" customHeight="1" x14ac:dyDescent="0.25">
      <c r="A44" s="34" t="s">
        <v>99</v>
      </c>
      <c r="B44" s="3" t="s">
        <v>75</v>
      </c>
      <c r="C44" s="23" t="s">
        <v>79</v>
      </c>
      <c r="D44" s="24">
        <v>2</v>
      </c>
      <c r="E44" s="21"/>
      <c r="F44" s="13">
        <f t="shared" si="6"/>
        <v>0</v>
      </c>
      <c r="G44" s="13">
        <f t="shared" si="7"/>
        <v>0</v>
      </c>
      <c r="H44" s="13">
        <f t="shared" si="8"/>
        <v>0</v>
      </c>
      <c r="I44" s="6" t="s">
        <v>131</v>
      </c>
    </row>
    <row r="45" spans="1:9" ht="234" customHeight="1" x14ac:dyDescent="0.25">
      <c r="A45" s="34" t="s">
        <v>100</v>
      </c>
      <c r="B45" s="3" t="s">
        <v>76</v>
      </c>
      <c r="C45" s="23" t="s">
        <v>78</v>
      </c>
      <c r="D45" s="24">
        <v>2</v>
      </c>
      <c r="E45" s="21"/>
      <c r="F45" s="13">
        <f t="shared" si="6"/>
        <v>0</v>
      </c>
      <c r="G45" s="13">
        <f t="shared" si="7"/>
        <v>0</v>
      </c>
      <c r="H45" s="13">
        <f t="shared" si="8"/>
        <v>0</v>
      </c>
      <c r="I45" s="6" t="s">
        <v>131</v>
      </c>
    </row>
    <row r="46" spans="1:9" ht="232.5" customHeight="1" x14ac:dyDescent="0.25">
      <c r="A46" s="34" t="s">
        <v>101</v>
      </c>
      <c r="B46" s="3" t="s">
        <v>77</v>
      </c>
      <c r="C46" s="23" t="s">
        <v>78</v>
      </c>
      <c r="D46" s="24">
        <v>2</v>
      </c>
      <c r="E46" s="21"/>
      <c r="F46" s="13">
        <f t="shared" si="6"/>
        <v>0</v>
      </c>
      <c r="G46" s="13">
        <f t="shared" si="7"/>
        <v>0</v>
      </c>
      <c r="H46" s="13">
        <f t="shared" si="8"/>
        <v>0</v>
      </c>
      <c r="I46" s="6" t="s">
        <v>131</v>
      </c>
    </row>
    <row r="47" spans="1:9" ht="156.75" customHeight="1" x14ac:dyDescent="0.25">
      <c r="A47" s="8" t="s">
        <v>102</v>
      </c>
      <c r="B47" s="3" t="s">
        <v>80</v>
      </c>
      <c r="C47" s="41" t="s">
        <v>81</v>
      </c>
      <c r="D47" s="24">
        <v>2</v>
      </c>
      <c r="E47" s="21"/>
      <c r="F47" s="13">
        <f t="shared" si="6"/>
        <v>0</v>
      </c>
      <c r="G47" s="13">
        <f t="shared" si="7"/>
        <v>0</v>
      </c>
      <c r="H47" s="13">
        <f t="shared" si="8"/>
        <v>0</v>
      </c>
      <c r="I47" s="6"/>
    </row>
    <row r="48" spans="1:9" ht="107.25" customHeight="1" x14ac:dyDescent="0.25">
      <c r="A48" s="8" t="s">
        <v>103</v>
      </c>
      <c r="B48" s="3" t="s">
        <v>82</v>
      </c>
      <c r="C48" s="23" t="s">
        <v>136</v>
      </c>
      <c r="D48" s="24">
        <v>100</v>
      </c>
      <c r="E48" s="21"/>
      <c r="F48" s="13">
        <f t="shared" si="6"/>
        <v>0</v>
      </c>
      <c r="G48" s="13">
        <f t="shared" si="7"/>
        <v>0</v>
      </c>
      <c r="H48" s="13">
        <f t="shared" si="8"/>
        <v>0</v>
      </c>
      <c r="I48" s="6"/>
    </row>
    <row r="49" spans="1:9" ht="47.25" customHeight="1" x14ac:dyDescent="0.25">
      <c r="A49" s="8" t="s">
        <v>104</v>
      </c>
      <c r="B49" s="3" t="s">
        <v>67</v>
      </c>
      <c r="C49" s="23" t="s">
        <v>66</v>
      </c>
      <c r="D49" s="24">
        <v>300</v>
      </c>
      <c r="E49" s="21"/>
      <c r="F49" s="13">
        <f t="shared" si="6"/>
        <v>0</v>
      </c>
      <c r="G49" s="13">
        <f t="shared" si="7"/>
        <v>0</v>
      </c>
      <c r="H49" s="13">
        <f t="shared" si="8"/>
        <v>0</v>
      </c>
      <c r="I49" s="6"/>
    </row>
    <row r="50" spans="1:9" ht="43.5" customHeight="1" x14ac:dyDescent="0.25">
      <c r="A50" s="8" t="s">
        <v>105</v>
      </c>
      <c r="B50" s="4" t="s">
        <v>114</v>
      </c>
      <c r="C50" s="39" t="s">
        <v>66</v>
      </c>
      <c r="D50" s="40">
        <v>300</v>
      </c>
      <c r="E50" s="21"/>
      <c r="F50" s="13">
        <f t="shared" ref="F50:F52" si="9">D50*E50</f>
        <v>0</v>
      </c>
      <c r="G50" s="13">
        <f t="shared" ref="G50:G52" si="10">ROUND(F50*0.2,2)</f>
        <v>0</v>
      </c>
      <c r="H50" s="13">
        <f t="shared" ref="H50:H52" si="11">F50+G50</f>
        <v>0</v>
      </c>
      <c r="I50" s="6"/>
    </row>
    <row r="51" spans="1:9" ht="84.75" customHeight="1" x14ac:dyDescent="0.25">
      <c r="A51" s="8" t="s">
        <v>106</v>
      </c>
      <c r="B51" s="4" t="s">
        <v>115</v>
      </c>
      <c r="C51" s="39" t="s">
        <v>137</v>
      </c>
      <c r="D51" s="40">
        <v>450</v>
      </c>
      <c r="E51" s="21"/>
      <c r="F51" s="13">
        <f t="shared" si="9"/>
        <v>0</v>
      </c>
      <c r="G51" s="13">
        <f t="shared" si="10"/>
        <v>0</v>
      </c>
      <c r="H51" s="13">
        <f t="shared" si="11"/>
        <v>0</v>
      </c>
      <c r="I51" s="6"/>
    </row>
    <row r="52" spans="1:9" ht="87.75" customHeight="1" x14ac:dyDescent="0.25">
      <c r="A52" s="8" t="s">
        <v>107</v>
      </c>
      <c r="B52" s="4" t="s">
        <v>116</v>
      </c>
      <c r="C52" s="39" t="s">
        <v>138</v>
      </c>
      <c r="D52" s="40">
        <v>450</v>
      </c>
      <c r="E52" s="21"/>
      <c r="F52" s="13">
        <f t="shared" si="9"/>
        <v>0</v>
      </c>
      <c r="G52" s="13">
        <f t="shared" si="10"/>
        <v>0</v>
      </c>
      <c r="H52" s="13">
        <f t="shared" si="11"/>
        <v>0</v>
      </c>
      <c r="I52" s="6"/>
    </row>
    <row r="53" spans="1:9" ht="129.75" customHeight="1" x14ac:dyDescent="0.25">
      <c r="A53" s="8" t="s">
        <v>123</v>
      </c>
      <c r="B53" s="27" t="s">
        <v>68</v>
      </c>
      <c r="C53" s="3" t="s">
        <v>139</v>
      </c>
      <c r="D53" s="24">
        <v>250</v>
      </c>
      <c r="E53" s="21"/>
      <c r="F53" s="13">
        <f t="shared" ref="F53:F59" si="12">D53*E53</f>
        <v>0</v>
      </c>
      <c r="G53" s="13">
        <f t="shared" si="7"/>
        <v>0</v>
      </c>
      <c r="H53" s="13">
        <f t="shared" ref="H53:H59" si="13">F53+G53</f>
        <v>0</v>
      </c>
      <c r="I53" s="26"/>
    </row>
    <row r="54" spans="1:9" ht="159.75" customHeight="1" x14ac:dyDescent="0.25">
      <c r="A54" s="8" t="s">
        <v>108</v>
      </c>
      <c r="B54" s="27" t="s">
        <v>69</v>
      </c>
      <c r="C54" s="3" t="s">
        <v>140</v>
      </c>
      <c r="D54" s="24">
        <v>100</v>
      </c>
      <c r="E54" s="21"/>
      <c r="F54" s="13">
        <f t="shared" si="12"/>
        <v>0</v>
      </c>
      <c r="G54" s="13">
        <f t="shared" si="7"/>
        <v>0</v>
      </c>
      <c r="H54" s="13">
        <f t="shared" si="13"/>
        <v>0</v>
      </c>
      <c r="I54" s="52"/>
    </row>
    <row r="55" spans="1:9" ht="159.75" customHeight="1" x14ac:dyDescent="0.25">
      <c r="A55" s="8" t="s">
        <v>109</v>
      </c>
      <c r="B55" s="27" t="s">
        <v>70</v>
      </c>
      <c r="C55" s="3" t="s">
        <v>140</v>
      </c>
      <c r="D55" s="24">
        <v>100</v>
      </c>
      <c r="E55" s="21"/>
      <c r="F55" s="13">
        <f t="shared" si="12"/>
        <v>0</v>
      </c>
      <c r="G55" s="13">
        <f t="shared" si="7"/>
        <v>0</v>
      </c>
      <c r="H55" s="13">
        <f t="shared" si="13"/>
        <v>0</v>
      </c>
      <c r="I55" s="53"/>
    </row>
    <row r="56" spans="1:9" ht="159.75" customHeight="1" x14ac:dyDescent="0.25">
      <c r="A56" s="8" t="s">
        <v>110</v>
      </c>
      <c r="B56" s="27" t="s">
        <v>83</v>
      </c>
      <c r="C56" s="3" t="s">
        <v>140</v>
      </c>
      <c r="D56" s="24">
        <v>100</v>
      </c>
      <c r="E56" s="21"/>
      <c r="F56" s="13">
        <f t="shared" si="12"/>
        <v>0</v>
      </c>
      <c r="G56" s="13">
        <f t="shared" si="7"/>
        <v>0</v>
      </c>
      <c r="H56" s="13">
        <f t="shared" si="13"/>
        <v>0</v>
      </c>
      <c r="I56" s="54"/>
    </row>
    <row r="57" spans="1:9" ht="212.25" customHeight="1" x14ac:dyDescent="0.25">
      <c r="A57" s="8" t="s">
        <v>124</v>
      </c>
      <c r="B57" s="20" t="s">
        <v>62</v>
      </c>
      <c r="C57" s="3" t="s">
        <v>130</v>
      </c>
      <c r="D57" s="24">
        <v>200</v>
      </c>
      <c r="E57" s="21"/>
      <c r="F57" s="13">
        <f t="shared" si="12"/>
        <v>0</v>
      </c>
      <c r="G57" s="13">
        <f t="shared" si="7"/>
        <v>0</v>
      </c>
      <c r="H57" s="13">
        <f t="shared" si="13"/>
        <v>0</v>
      </c>
      <c r="I57" s="25" t="s">
        <v>71</v>
      </c>
    </row>
    <row r="58" spans="1:9" ht="234" customHeight="1" x14ac:dyDescent="0.25">
      <c r="A58" s="8" t="s">
        <v>125</v>
      </c>
      <c r="B58" s="20" t="s">
        <v>62</v>
      </c>
      <c r="C58" s="3" t="s">
        <v>129</v>
      </c>
      <c r="D58" s="24">
        <v>200</v>
      </c>
      <c r="E58" s="21"/>
      <c r="F58" s="13">
        <f t="shared" si="12"/>
        <v>0</v>
      </c>
      <c r="G58" s="13">
        <f t="shared" si="7"/>
        <v>0</v>
      </c>
      <c r="H58" s="13">
        <f t="shared" si="13"/>
        <v>0</v>
      </c>
      <c r="I58" s="25" t="s">
        <v>72</v>
      </c>
    </row>
    <row r="59" spans="1:9" ht="45" customHeight="1" x14ac:dyDescent="0.25">
      <c r="A59" s="8" t="s">
        <v>126</v>
      </c>
      <c r="B59" s="3" t="s">
        <v>133</v>
      </c>
      <c r="C59" s="55" t="s">
        <v>135</v>
      </c>
      <c r="D59" s="28">
        <v>1000</v>
      </c>
      <c r="E59" s="13"/>
      <c r="F59" s="13">
        <f t="shared" si="12"/>
        <v>0</v>
      </c>
      <c r="G59" s="13">
        <f t="shared" si="7"/>
        <v>0</v>
      </c>
      <c r="H59" s="13">
        <f t="shared" si="13"/>
        <v>0</v>
      </c>
      <c r="I59" s="1"/>
    </row>
    <row r="60" spans="1:9" ht="45" customHeight="1" x14ac:dyDescent="0.25">
      <c r="A60" s="8" t="s">
        <v>127</v>
      </c>
      <c r="B60" s="3" t="s">
        <v>134</v>
      </c>
      <c r="C60" s="56"/>
      <c r="D60" s="28">
        <v>1000</v>
      </c>
      <c r="E60" s="13"/>
      <c r="F60" s="13">
        <f t="shared" ref="F60" si="14">D60*E60</f>
        <v>0</v>
      </c>
      <c r="G60" s="13">
        <f t="shared" ref="G60" si="15">ROUND(F60*0.2,2)</f>
        <v>0</v>
      </c>
      <c r="H60" s="13">
        <f t="shared" ref="H60" si="16">F60+G60</f>
        <v>0</v>
      </c>
      <c r="I60" s="1"/>
    </row>
    <row r="61" spans="1:9" ht="45" customHeight="1" x14ac:dyDescent="0.25">
      <c r="A61" s="8" t="s">
        <v>128</v>
      </c>
      <c r="B61" s="4" t="s">
        <v>141</v>
      </c>
      <c r="C61" s="57" t="s">
        <v>146</v>
      </c>
      <c r="D61" s="28">
        <v>200</v>
      </c>
      <c r="E61" s="13"/>
      <c r="F61" s="13">
        <f t="shared" ref="F61:F65" si="17">D61*E61</f>
        <v>0</v>
      </c>
      <c r="G61" s="13">
        <f t="shared" ref="G61:G65" si="18">ROUND(F61*0.2,2)</f>
        <v>0</v>
      </c>
      <c r="H61" s="13">
        <f t="shared" ref="H61:H65" si="19">F61+G61</f>
        <v>0</v>
      </c>
      <c r="I61" s="1"/>
    </row>
    <row r="62" spans="1:9" ht="45" customHeight="1" x14ac:dyDescent="0.25">
      <c r="A62" s="8" t="s">
        <v>147</v>
      </c>
      <c r="B62" s="4" t="s">
        <v>142</v>
      </c>
      <c r="C62" s="58"/>
      <c r="D62" s="28">
        <v>200</v>
      </c>
      <c r="E62" s="13"/>
      <c r="F62" s="13">
        <f t="shared" si="17"/>
        <v>0</v>
      </c>
      <c r="G62" s="13">
        <f t="shared" si="18"/>
        <v>0</v>
      </c>
      <c r="H62" s="13">
        <f t="shared" si="19"/>
        <v>0</v>
      </c>
      <c r="I62" s="1"/>
    </row>
    <row r="63" spans="1:9" ht="45" customHeight="1" x14ac:dyDescent="0.25">
      <c r="A63" s="8" t="s">
        <v>148</v>
      </c>
      <c r="B63" s="4" t="s">
        <v>143</v>
      </c>
      <c r="C63" s="58"/>
      <c r="D63" s="28">
        <v>100</v>
      </c>
      <c r="E63" s="13"/>
      <c r="F63" s="13">
        <f t="shared" si="17"/>
        <v>0</v>
      </c>
      <c r="G63" s="13">
        <f t="shared" si="18"/>
        <v>0</v>
      </c>
      <c r="H63" s="13">
        <f t="shared" si="19"/>
        <v>0</v>
      </c>
      <c r="I63" s="1"/>
    </row>
    <row r="64" spans="1:9" ht="45" customHeight="1" x14ac:dyDescent="0.25">
      <c r="A64" s="8" t="s">
        <v>149</v>
      </c>
      <c r="B64" s="4" t="s">
        <v>144</v>
      </c>
      <c r="C64" s="58"/>
      <c r="D64" s="28">
        <v>500</v>
      </c>
      <c r="E64" s="13"/>
      <c r="F64" s="13">
        <f t="shared" si="17"/>
        <v>0</v>
      </c>
      <c r="G64" s="13">
        <f t="shared" si="18"/>
        <v>0</v>
      </c>
      <c r="H64" s="13">
        <f t="shared" si="19"/>
        <v>0</v>
      </c>
      <c r="I64" s="1"/>
    </row>
    <row r="65" spans="1:10" ht="45" customHeight="1" x14ac:dyDescent="0.25">
      <c r="A65" s="8" t="s">
        <v>150</v>
      </c>
      <c r="B65" s="4" t="s">
        <v>145</v>
      </c>
      <c r="C65" s="59"/>
      <c r="D65" s="28">
        <v>100</v>
      </c>
      <c r="E65" s="13"/>
      <c r="F65" s="13">
        <f t="shared" si="17"/>
        <v>0</v>
      </c>
      <c r="G65" s="13">
        <f t="shared" si="18"/>
        <v>0</v>
      </c>
      <c r="H65" s="13">
        <f t="shared" si="19"/>
        <v>0</v>
      </c>
      <c r="I65" s="1"/>
    </row>
    <row r="66" spans="1:10" ht="29.25" customHeight="1" x14ac:dyDescent="0.25">
      <c r="A66" s="8"/>
      <c r="B66" s="48" t="s">
        <v>61</v>
      </c>
      <c r="C66" s="48"/>
      <c r="D66" s="48"/>
      <c r="E66" s="16">
        <f>SUM(E43:E65)</f>
        <v>0</v>
      </c>
      <c r="F66" s="16">
        <f>SUM(F43:F65)</f>
        <v>0</v>
      </c>
      <c r="G66" s="16">
        <f>SUM(G43:G65)</f>
        <v>0</v>
      </c>
      <c r="H66" s="16">
        <f>SUM(H43:H65)</f>
        <v>0</v>
      </c>
      <c r="I66" s="6"/>
    </row>
    <row r="67" spans="1:10" ht="18.75" x14ac:dyDescent="0.3">
      <c r="A67" s="17"/>
      <c r="B67" s="44" t="s">
        <v>4</v>
      </c>
      <c r="C67" s="44"/>
      <c r="D67" s="44"/>
      <c r="E67" s="18">
        <f>E41+E66</f>
        <v>0</v>
      </c>
      <c r="F67" s="18">
        <f>F41+F66</f>
        <v>0</v>
      </c>
      <c r="G67" s="18">
        <f>G41+G66</f>
        <v>0</v>
      </c>
      <c r="H67" s="18">
        <f>H41+H66</f>
        <v>0</v>
      </c>
      <c r="I67" s="6"/>
    </row>
    <row r="68" spans="1:10" x14ac:dyDescent="0.25">
      <c r="A68" s="43" t="s">
        <v>14</v>
      </c>
      <c r="B68" s="43"/>
      <c r="C68" s="43"/>
      <c r="D68" s="43"/>
      <c r="E68" s="43"/>
      <c r="F68" s="43"/>
      <c r="G68" s="43"/>
      <c r="H68" s="43"/>
      <c r="I68" s="43"/>
    </row>
    <row r="69" spans="1:10" x14ac:dyDescent="0.25">
      <c r="A69" s="37"/>
      <c r="B69" s="37"/>
      <c r="C69" s="37"/>
      <c r="D69" s="37"/>
      <c r="E69" s="37"/>
      <c r="F69" s="37"/>
      <c r="G69" s="37"/>
      <c r="H69" s="37"/>
      <c r="I69" s="37"/>
    </row>
    <row r="70" spans="1:10" x14ac:dyDescent="0.25">
      <c r="A70" s="38" t="s">
        <v>111</v>
      </c>
      <c r="B70" s="36"/>
      <c r="C70" s="36"/>
      <c r="D70" s="36"/>
      <c r="E70" s="36"/>
      <c r="F70" s="36"/>
      <c r="G70" s="36"/>
      <c r="H70" s="36"/>
      <c r="I70" s="36"/>
    </row>
    <row r="71" spans="1:10" ht="183.75" customHeight="1" x14ac:dyDescent="0.25">
      <c r="A71" s="43" t="s">
        <v>151</v>
      </c>
      <c r="B71" s="43"/>
      <c r="C71" s="43"/>
      <c r="D71" s="43"/>
      <c r="E71" s="43"/>
      <c r="F71" s="43"/>
      <c r="G71" s="43"/>
      <c r="H71" s="43"/>
      <c r="I71" s="43"/>
    </row>
    <row r="72" spans="1:10" ht="49.5" customHeight="1" x14ac:dyDescent="0.25">
      <c r="A72" s="43" t="s">
        <v>21</v>
      </c>
      <c r="B72" s="43"/>
      <c r="C72" s="43"/>
      <c r="D72" s="43"/>
      <c r="E72" s="43"/>
      <c r="F72" s="43"/>
      <c r="G72" s="43"/>
      <c r="H72" s="43"/>
      <c r="I72" s="43"/>
    </row>
    <row r="76" spans="1:10" ht="126" customHeight="1" x14ac:dyDescent="0.25">
      <c r="A76" s="43" t="s">
        <v>152</v>
      </c>
      <c r="B76" s="43"/>
      <c r="C76" s="43"/>
      <c r="D76" s="60"/>
      <c r="E76" s="60"/>
      <c r="F76" s="60"/>
      <c r="G76" s="60"/>
      <c r="H76" s="60"/>
      <c r="I76" s="42" t="s">
        <v>153</v>
      </c>
      <c r="J76"/>
    </row>
  </sheetData>
  <autoFilter ref="A8:I72"/>
  <mergeCells count="15">
    <mergeCell ref="A76:C76"/>
    <mergeCell ref="A72:I72"/>
    <mergeCell ref="A71:I71"/>
    <mergeCell ref="B67:D67"/>
    <mergeCell ref="B9:I9"/>
    <mergeCell ref="B24:I24"/>
    <mergeCell ref="B41:D41"/>
    <mergeCell ref="B66:D66"/>
    <mergeCell ref="A68:I68"/>
    <mergeCell ref="I10:I14"/>
    <mergeCell ref="B42:I42"/>
    <mergeCell ref="B35:I35"/>
    <mergeCell ref="I54:I56"/>
    <mergeCell ref="C59:C60"/>
    <mergeCell ref="C61:C65"/>
  </mergeCells>
  <pageMargins left="0.39370078740157483" right="0.39370078740157483" top="0.74803149606299213" bottom="0.39370078740157483" header="0" footer="0"/>
  <pageSetup paperSize="9" scale="65" fitToHeight="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Юга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Благодир Анастасия Юрьевна</dc:creator>
  <cp:lastModifiedBy>Благодир Анастасия Юрьевна</cp:lastModifiedBy>
  <cp:lastPrinted>2019-06-24T13:13:30Z</cp:lastPrinted>
  <dcterms:created xsi:type="dcterms:W3CDTF">2016-05-05T17:09:05Z</dcterms:created>
  <dcterms:modified xsi:type="dcterms:W3CDTF">2019-06-24T13:13:34Z</dcterms:modified>
</cp:coreProperties>
</file>